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VARITO\Downloads\"/>
    </mc:Choice>
  </mc:AlternateContent>
  <xr:revisionPtr revIDLastSave="0" documentId="13_ncr:1_{2E526BB1-72A2-40D0-A5EC-721792E7C8B5}" xr6:coauthVersionLast="47" xr6:coauthVersionMax="47" xr10:uidLastSave="{00000000-0000-0000-0000-000000000000}"/>
  <bookViews>
    <workbookView xWindow="-120" yWindow="-120" windowWidth="20730" windowHeight="11160" tabRatio="726" xr2:uid="{ADF38CA5-CC96-4B9C-A00C-A14879D24772}"/>
  </bookViews>
  <sheets>
    <sheet name="Resultados inteligencia Mercado" sheetId="1" r:id="rId1"/>
    <sheet name="Inversión" sheetId="2" r:id="rId2"/>
    <sheet name="Servicios Públicos" sheetId="7" r:id="rId3"/>
    <sheet name="Costos y Gastos" sheetId="3" r:id="rId4"/>
    <sheet name="Nómina" sheetId="4" r:id="rId5"/>
    <sheet name="Crédito" sheetId="8" r:id="rId6"/>
    <sheet name="Estados F. proyectados" sheetId="5" r:id="rId7"/>
    <sheet name="Ev Financiera" sheetId="6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6" l="1"/>
  <c r="D55" i="6"/>
  <c r="E55" i="6"/>
  <c r="F55" i="6"/>
  <c r="C55" i="6"/>
  <c r="C7" i="1" l="1"/>
  <c r="C6" i="1"/>
  <c r="C5" i="1"/>
  <c r="C4" i="1"/>
  <c r="C3" i="1"/>
  <c r="F10" i="5"/>
  <c r="B160" i="3"/>
  <c r="C160" i="3"/>
  <c r="D160" i="3"/>
  <c r="E160" i="3"/>
  <c r="F160" i="3"/>
  <c r="G160" i="3"/>
  <c r="B161" i="3"/>
  <c r="C161" i="3"/>
  <c r="D161" i="3"/>
  <c r="E161" i="3"/>
  <c r="F161" i="3"/>
  <c r="G161" i="3"/>
  <c r="C143" i="3"/>
  <c r="D143" i="3"/>
  <c r="E143" i="3"/>
  <c r="F143" i="3"/>
  <c r="G143" i="3"/>
  <c r="B143" i="3"/>
  <c r="D77" i="8" l="1"/>
  <c r="D76" i="8"/>
  <c r="D18" i="2" l="1"/>
  <c r="D17" i="2"/>
  <c r="D19" i="2"/>
  <c r="D13" i="2" l="1"/>
  <c r="D14" i="2"/>
  <c r="D15" i="2"/>
  <c r="D16" i="2"/>
  <c r="C4" i="2" l="1"/>
  <c r="E70" i="8" l="1"/>
  <c r="B170" i="3"/>
  <c r="D96" i="5" l="1"/>
  <c r="C69" i="8"/>
  <c r="F75" i="8" s="1"/>
  <c r="L75" i="8" s="1"/>
  <c r="F107" i="2"/>
  <c r="F105" i="2" s="1"/>
  <c r="D95" i="5" s="1"/>
  <c r="C70" i="8"/>
  <c r="E111" i="5"/>
  <c r="D111" i="5"/>
  <c r="E90" i="5"/>
  <c r="D90" i="5"/>
  <c r="G105" i="2"/>
  <c r="E95" i="5" s="1"/>
  <c r="G91" i="5"/>
  <c r="H91" i="5"/>
  <c r="G107" i="2" l="1"/>
  <c r="C72" i="8"/>
  <c r="B158" i="3"/>
  <c r="G162" i="3"/>
  <c r="C1" i="8"/>
  <c r="C170" i="3"/>
  <c r="D170" i="3"/>
  <c r="E170" i="3"/>
  <c r="F170" i="3"/>
  <c r="G170" i="3"/>
  <c r="C67" i="7"/>
  <c r="D67" i="7"/>
  <c r="E67" i="7"/>
  <c r="F67" i="7"/>
  <c r="G67" i="7"/>
  <c r="D48" i="7"/>
  <c r="E48" i="7"/>
  <c r="F48" i="7"/>
  <c r="G48" i="7"/>
  <c r="C48" i="7"/>
  <c r="B48" i="7"/>
  <c r="B67" i="7"/>
  <c r="G168" i="3"/>
  <c r="F168" i="3"/>
  <c r="E168" i="3"/>
  <c r="D168" i="3"/>
  <c r="C168" i="3"/>
  <c r="B168" i="3"/>
  <c r="C77" i="8" l="1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76" i="8"/>
  <c r="D3" i="1"/>
  <c r="E96" i="3"/>
  <c r="B96" i="5"/>
  <c r="H80" i="5"/>
  <c r="B76" i="2"/>
  <c r="B75" i="2"/>
  <c r="C140" i="3"/>
  <c r="C157" i="3" s="1"/>
  <c r="D140" i="3"/>
  <c r="D157" i="3" s="1"/>
  <c r="E140" i="3"/>
  <c r="E157" i="3" s="1"/>
  <c r="F140" i="3"/>
  <c r="F157" i="3" s="1"/>
  <c r="G140" i="3"/>
  <c r="G157" i="3" s="1"/>
  <c r="B140" i="3"/>
  <c r="B157" i="3" s="1"/>
  <c r="C139" i="3"/>
  <c r="C156" i="3" s="1"/>
  <c r="D139" i="3"/>
  <c r="D156" i="3" s="1"/>
  <c r="E139" i="3"/>
  <c r="E156" i="3" s="1"/>
  <c r="F139" i="3"/>
  <c r="F156" i="3" s="1"/>
  <c r="G139" i="3"/>
  <c r="G156" i="3" s="1"/>
  <c r="B139" i="3"/>
  <c r="B156" i="3" s="1"/>
  <c r="E28" i="3"/>
  <c r="F28" i="3"/>
  <c r="G28" i="3"/>
  <c r="H28" i="3"/>
  <c r="I28" i="3"/>
  <c r="D28" i="3"/>
  <c r="E29" i="3"/>
  <c r="F29" i="3"/>
  <c r="G29" i="3"/>
  <c r="H29" i="3"/>
  <c r="I29" i="3"/>
  <c r="D29" i="3"/>
  <c r="E127" i="3"/>
  <c r="E128" i="3"/>
  <c r="E129" i="3"/>
  <c r="E126" i="3"/>
  <c r="B117" i="3"/>
  <c r="C117" i="3"/>
  <c r="D117" i="3"/>
  <c r="E117" i="3"/>
  <c r="F117" i="3"/>
  <c r="G117" i="3"/>
  <c r="D110" i="3"/>
  <c r="D174" i="3" s="1"/>
  <c r="E110" i="3"/>
  <c r="E174" i="3" s="1"/>
  <c r="F110" i="3"/>
  <c r="F174" i="3" s="1"/>
  <c r="G110" i="3"/>
  <c r="G174" i="3" s="1"/>
  <c r="C110" i="3"/>
  <c r="C174" i="3" s="1"/>
  <c r="B110" i="3"/>
  <c r="B174" i="3" s="1"/>
  <c r="D4" i="1" l="1"/>
  <c r="H3" i="1"/>
  <c r="I76" i="8"/>
  <c r="I78" i="8"/>
  <c r="I77" i="8"/>
  <c r="E130" i="3"/>
  <c r="A59" i="3"/>
  <c r="A60" i="3"/>
  <c r="A72" i="3" s="1"/>
  <c r="A61" i="3"/>
  <c r="A73" i="3" s="1"/>
  <c r="A62" i="3"/>
  <c r="A74" i="3" s="1"/>
  <c r="A63" i="3"/>
  <c r="A75" i="3" s="1"/>
  <c r="A58" i="3"/>
  <c r="A71" i="3" s="1"/>
  <c r="D5" i="1" l="1"/>
  <c r="H4" i="1"/>
  <c r="D69" i="7"/>
  <c r="G68" i="7"/>
  <c r="F68" i="7"/>
  <c r="E68" i="7"/>
  <c r="D68" i="7"/>
  <c r="C68" i="7"/>
  <c r="G69" i="7"/>
  <c r="F69" i="7"/>
  <c r="E69" i="7"/>
  <c r="C69" i="7"/>
  <c r="B69" i="7"/>
  <c r="B68" i="7"/>
  <c r="C66" i="7"/>
  <c r="D66" i="7"/>
  <c r="E66" i="7"/>
  <c r="F66" i="7"/>
  <c r="G66" i="7"/>
  <c r="B66" i="7"/>
  <c r="A67" i="2"/>
  <c r="A66" i="2"/>
  <c r="A65" i="2"/>
  <c r="A64" i="2"/>
  <c r="A63" i="2"/>
  <c r="A62" i="2"/>
  <c r="H5" i="1" l="1"/>
  <c r="D6" i="1"/>
  <c r="D21" i="6"/>
  <c r="E21" i="6"/>
  <c r="F21" i="6"/>
  <c r="G21" i="6"/>
  <c r="C21" i="6"/>
  <c r="E22" i="6"/>
  <c r="F22" i="6"/>
  <c r="G22" i="6"/>
  <c r="D22" i="6"/>
  <c r="E11" i="6"/>
  <c r="F11" i="6"/>
  <c r="G11" i="6"/>
  <c r="D11" i="6"/>
  <c r="I39" i="2"/>
  <c r="J39" i="2" s="1"/>
  <c r="F41" i="2"/>
  <c r="F42" i="2"/>
  <c r="I42" i="2" s="1"/>
  <c r="L42" i="2" s="1"/>
  <c r="O42" i="2" s="1"/>
  <c r="F43" i="2"/>
  <c r="I43" i="2" s="1"/>
  <c r="L43" i="2" s="1"/>
  <c r="O43" i="2" s="1"/>
  <c r="F44" i="2"/>
  <c r="I44" i="2" s="1"/>
  <c r="L44" i="2" s="1"/>
  <c r="O44" i="2" s="1"/>
  <c r="G41" i="2"/>
  <c r="N41" i="2"/>
  <c r="K41" i="2"/>
  <c r="H41" i="2"/>
  <c r="E42" i="2"/>
  <c r="D42" i="2"/>
  <c r="E13" i="6"/>
  <c r="F13" i="6"/>
  <c r="G13" i="6"/>
  <c r="D13" i="6"/>
  <c r="E4" i="6"/>
  <c r="F4" i="6"/>
  <c r="G4" i="6"/>
  <c r="D4" i="6"/>
  <c r="E7" i="6"/>
  <c r="F7" i="6"/>
  <c r="G7" i="6"/>
  <c r="D7" i="6"/>
  <c r="F7" i="8"/>
  <c r="C2" i="8"/>
  <c r="H43" i="2"/>
  <c r="H44" i="2"/>
  <c r="E43" i="2"/>
  <c r="E44" i="2"/>
  <c r="N44" i="2" s="1"/>
  <c r="N4" i="2"/>
  <c r="P4" i="2" s="1"/>
  <c r="J4" i="2"/>
  <c r="G4" i="2"/>
  <c r="B137" i="5"/>
  <c r="H140" i="5"/>
  <c r="E3" i="2"/>
  <c r="D56" i="2"/>
  <c r="D57" i="2" s="1"/>
  <c r="B67" i="2" s="1"/>
  <c r="D50" i="2"/>
  <c r="D51" i="2"/>
  <c r="D49" i="2"/>
  <c r="D34" i="2"/>
  <c r="D35" i="2"/>
  <c r="D36" i="2"/>
  <c r="D37" i="2"/>
  <c r="D38" i="2"/>
  <c r="D39" i="2"/>
  <c r="D40" i="2"/>
  <c r="D41" i="2"/>
  <c r="D43" i="2"/>
  <c r="D44" i="2"/>
  <c r="D33" i="2"/>
  <c r="D26" i="2"/>
  <c r="D27" i="2"/>
  <c r="D28" i="2"/>
  <c r="D25" i="2"/>
  <c r="D10" i="2"/>
  <c r="D11" i="2"/>
  <c r="D12" i="2"/>
  <c r="D20" i="2"/>
  <c r="D9" i="2"/>
  <c r="B131" i="5"/>
  <c r="B127" i="5"/>
  <c r="B103" i="5"/>
  <c r="D97" i="5"/>
  <c r="E97" i="5"/>
  <c r="F97" i="5"/>
  <c r="G97" i="5"/>
  <c r="H97" i="5"/>
  <c r="D4" i="2"/>
  <c r="C3" i="2"/>
  <c r="D3" i="2" s="1"/>
  <c r="N20" i="7"/>
  <c r="N19" i="7"/>
  <c r="N18" i="7"/>
  <c r="F35" i="3"/>
  <c r="H35" i="3"/>
  <c r="J35" i="3"/>
  <c r="F36" i="3"/>
  <c r="J36" i="3"/>
  <c r="B36" i="3"/>
  <c r="B35" i="3"/>
  <c r="C28" i="3"/>
  <c r="C29" i="3"/>
  <c r="C27" i="3"/>
  <c r="D7" i="1" l="1"/>
  <c r="H7" i="1" s="1"/>
  <c r="H6" i="1"/>
  <c r="C4" i="8"/>
  <c r="C12" i="8" s="1"/>
  <c r="E76" i="8"/>
  <c r="F76" i="8" s="1"/>
  <c r="E77" i="8" s="1"/>
  <c r="F77" i="8" s="1"/>
  <c r="B152" i="3"/>
  <c r="F152" i="3"/>
  <c r="E152" i="3"/>
  <c r="C152" i="3"/>
  <c r="G152" i="3"/>
  <c r="D152" i="3"/>
  <c r="C11" i="8"/>
  <c r="L7" i="8"/>
  <c r="B139" i="5" s="1"/>
  <c r="B140" i="5" s="1"/>
  <c r="D8" i="8"/>
  <c r="D5" i="2"/>
  <c r="G43" i="2"/>
  <c r="G42" i="2"/>
  <c r="K43" i="2"/>
  <c r="N43" i="2"/>
  <c r="H42" i="2"/>
  <c r="J42" i="2" s="1"/>
  <c r="K42" i="2"/>
  <c r="M42" i="2" s="1"/>
  <c r="N42" i="2"/>
  <c r="G44" i="2"/>
  <c r="K44" i="2"/>
  <c r="M44" i="2" s="1"/>
  <c r="I41" i="2"/>
  <c r="L41" i="2" s="1"/>
  <c r="O41" i="2" s="1"/>
  <c r="P41" i="2" s="1"/>
  <c r="P42" i="2"/>
  <c r="J43" i="2"/>
  <c r="C126" i="5"/>
  <c r="F50" i="3" s="1"/>
  <c r="G126" i="5"/>
  <c r="J50" i="3" s="1"/>
  <c r="D126" i="5"/>
  <c r="G50" i="3" s="1"/>
  <c r="H126" i="5"/>
  <c r="E126" i="5"/>
  <c r="H50" i="3" s="1"/>
  <c r="B126" i="5"/>
  <c r="E50" i="3" s="1"/>
  <c r="H3" i="2"/>
  <c r="P44" i="2"/>
  <c r="F126" i="5"/>
  <c r="I50" i="3" s="1"/>
  <c r="L75" i="3" s="1"/>
  <c r="F3" i="2"/>
  <c r="I3" i="2" s="1"/>
  <c r="L3" i="2" s="1"/>
  <c r="O3" i="2" s="1"/>
  <c r="J44" i="2"/>
  <c r="I35" i="3"/>
  <c r="E36" i="3"/>
  <c r="M35" i="3"/>
  <c r="E35" i="3"/>
  <c r="G36" i="3"/>
  <c r="M36" i="3"/>
  <c r="G35" i="3"/>
  <c r="C36" i="3"/>
  <c r="C35" i="3"/>
  <c r="I36" i="3"/>
  <c r="K35" i="3"/>
  <c r="D36" i="3"/>
  <c r="L36" i="3"/>
  <c r="D29" i="2"/>
  <c r="B64" i="2" s="1"/>
  <c r="D35" i="3"/>
  <c r="L35" i="3"/>
  <c r="H36" i="3"/>
  <c r="K36" i="3"/>
  <c r="B142" i="5"/>
  <c r="C20" i="6" s="1"/>
  <c r="D52" i="2"/>
  <c r="B66" i="2" s="1"/>
  <c r="D45" i="2"/>
  <c r="D21" i="2"/>
  <c r="B63" i="2" s="1"/>
  <c r="B18" i="3"/>
  <c r="C18" i="3" s="1"/>
  <c r="G18" i="3"/>
  <c r="G19" i="3" s="1"/>
  <c r="G20" i="3" s="1"/>
  <c r="G21" i="3" s="1"/>
  <c r="D78" i="8" l="1"/>
  <c r="E78" i="8" s="1"/>
  <c r="F78" i="8" s="1"/>
  <c r="C59" i="8"/>
  <c r="C51" i="8"/>
  <c r="C43" i="8"/>
  <c r="C27" i="8"/>
  <c r="C19" i="8"/>
  <c r="C67" i="8"/>
  <c r="C35" i="8"/>
  <c r="C66" i="8"/>
  <c r="C58" i="8"/>
  <c r="C50" i="8"/>
  <c r="C42" i="8"/>
  <c r="C34" i="8"/>
  <c r="C26" i="8"/>
  <c r="C18" i="8"/>
  <c r="C10" i="8"/>
  <c r="C63" i="8"/>
  <c r="C55" i="8"/>
  <c r="C47" i="8"/>
  <c r="C39" i="8"/>
  <c r="C31" i="8"/>
  <c r="C23" i="8"/>
  <c r="C15" i="8"/>
  <c r="C62" i="8"/>
  <c r="C54" i="8"/>
  <c r="C46" i="8"/>
  <c r="C38" i="8"/>
  <c r="C30" i="8"/>
  <c r="C22" i="8"/>
  <c r="C14" i="8"/>
  <c r="C65" i="8"/>
  <c r="C61" i="8"/>
  <c r="C57" i="8"/>
  <c r="C53" i="8"/>
  <c r="C49" i="8"/>
  <c r="C45" i="8"/>
  <c r="C41" i="8"/>
  <c r="C37" i="8"/>
  <c r="C33" i="8"/>
  <c r="C29" i="8"/>
  <c r="C25" i="8"/>
  <c r="C21" i="8"/>
  <c r="C17" i="8"/>
  <c r="C13" i="8"/>
  <c r="C9" i="8"/>
  <c r="C8" i="8"/>
  <c r="D89" i="2" s="1"/>
  <c r="E89" i="2" s="1"/>
  <c r="C64" i="8"/>
  <c r="C60" i="8"/>
  <c r="C56" i="8"/>
  <c r="C52" i="8"/>
  <c r="C48" i="8"/>
  <c r="C44" i="8"/>
  <c r="C40" i="8"/>
  <c r="C36" i="8"/>
  <c r="C32" i="8"/>
  <c r="C28" i="8"/>
  <c r="C24" i="8"/>
  <c r="C20" i="8"/>
  <c r="C16" i="8"/>
  <c r="B124" i="5"/>
  <c r="E48" i="3" s="1"/>
  <c r="B65" i="2"/>
  <c r="G45" i="2"/>
  <c r="C65" i="2" s="1"/>
  <c r="B121" i="5"/>
  <c r="E45" i="3" s="1"/>
  <c r="C71" i="3" s="1"/>
  <c r="B62" i="2"/>
  <c r="E75" i="3"/>
  <c r="F75" i="3"/>
  <c r="K75" i="3"/>
  <c r="G75" i="3"/>
  <c r="H75" i="3"/>
  <c r="J75" i="3"/>
  <c r="I75" i="3"/>
  <c r="M75" i="3"/>
  <c r="N75" i="3"/>
  <c r="C75" i="3"/>
  <c r="D75" i="3"/>
  <c r="D63" i="3"/>
  <c r="C63" i="3"/>
  <c r="N63" i="3"/>
  <c r="M63" i="3"/>
  <c r="L63" i="3"/>
  <c r="K63" i="3"/>
  <c r="J63" i="3"/>
  <c r="I63" i="3"/>
  <c r="F63" i="3"/>
  <c r="E63" i="3"/>
  <c r="H63" i="3"/>
  <c r="G63" i="3"/>
  <c r="D123" i="5"/>
  <c r="C123" i="5"/>
  <c r="J41" i="2"/>
  <c r="J45" i="2" s="1"/>
  <c r="D65" i="2" s="1"/>
  <c r="M41" i="2"/>
  <c r="Q50" i="3"/>
  <c r="R50" i="3"/>
  <c r="M50" i="3"/>
  <c r="N50" i="3"/>
  <c r="F122" i="5"/>
  <c r="I46" i="3" s="1"/>
  <c r="C122" i="5"/>
  <c r="F46" i="3" s="1"/>
  <c r="E59" i="3" s="1"/>
  <c r="G122" i="5"/>
  <c r="J46" i="3" s="1"/>
  <c r="D122" i="5"/>
  <c r="G46" i="3" s="1"/>
  <c r="H122" i="5"/>
  <c r="E122" i="5"/>
  <c r="H46" i="3" s="1"/>
  <c r="B122" i="5"/>
  <c r="E46" i="3" s="1"/>
  <c r="K3" i="2"/>
  <c r="J3" i="2"/>
  <c r="J5" i="2" s="1"/>
  <c r="D62" i="2" s="1"/>
  <c r="S50" i="3"/>
  <c r="T50" i="3"/>
  <c r="G3" i="2"/>
  <c r="G5" i="2" s="1"/>
  <c r="O50" i="3"/>
  <c r="P50" i="3"/>
  <c r="D125" i="5"/>
  <c r="G49" i="3" s="1"/>
  <c r="H125" i="5"/>
  <c r="E125" i="5"/>
  <c r="H49" i="3" s="1"/>
  <c r="B125" i="5"/>
  <c r="E49" i="3" s="1"/>
  <c r="F125" i="5"/>
  <c r="I49" i="3" s="1"/>
  <c r="L74" i="3" s="1"/>
  <c r="C125" i="5"/>
  <c r="F49" i="3" s="1"/>
  <c r="G125" i="5"/>
  <c r="J49" i="3" s="1"/>
  <c r="K50" i="3"/>
  <c r="L50" i="3"/>
  <c r="M43" i="2"/>
  <c r="P43" i="2"/>
  <c r="P45" i="2" s="1"/>
  <c r="F65" i="2" s="1"/>
  <c r="C5" i="6"/>
  <c r="B19" i="3"/>
  <c r="B20" i="3" s="1"/>
  <c r="B21" i="3" s="1"/>
  <c r="F123" i="5"/>
  <c r="G123" i="5"/>
  <c r="B123" i="5"/>
  <c r="H123" i="5"/>
  <c r="E123" i="5"/>
  <c r="D18" i="3"/>
  <c r="C19" i="3"/>
  <c r="C20" i="3" s="1"/>
  <c r="C21" i="3" s="1"/>
  <c r="C34" i="5"/>
  <c r="E27" i="7"/>
  <c r="E38" i="7"/>
  <c r="D50" i="5"/>
  <c r="E50" i="5"/>
  <c r="F50" i="5"/>
  <c r="G50" i="5"/>
  <c r="H50" i="5"/>
  <c r="C50" i="5"/>
  <c r="D43" i="5"/>
  <c r="D71" i="5" s="1"/>
  <c r="E43" i="5"/>
  <c r="E71" i="5" s="1"/>
  <c r="F43" i="5"/>
  <c r="F71" i="5" s="1"/>
  <c r="G43" i="5"/>
  <c r="G71" i="5" s="1"/>
  <c r="H43" i="5"/>
  <c r="H71" i="5" s="1"/>
  <c r="C43" i="5"/>
  <c r="C71" i="5" s="1"/>
  <c r="E10" i="5"/>
  <c r="C7" i="5"/>
  <c r="E7" i="5"/>
  <c r="F7" i="5"/>
  <c r="G7" i="5"/>
  <c r="D7" i="5"/>
  <c r="H4" i="5"/>
  <c r="F14" i="5" s="1"/>
  <c r="C35" i="5" l="1"/>
  <c r="B4" i="3" s="1"/>
  <c r="C59" i="6"/>
  <c r="D79" i="8"/>
  <c r="E79" i="8" s="1"/>
  <c r="F79" i="8" s="1"/>
  <c r="C124" i="5"/>
  <c r="I8" i="8"/>
  <c r="D68" i="2"/>
  <c r="D87" i="5" s="1"/>
  <c r="D91" i="5" s="1"/>
  <c r="I9" i="8"/>
  <c r="I11" i="8"/>
  <c r="B68" i="2"/>
  <c r="B96" i="2" s="1"/>
  <c r="I12" i="8"/>
  <c r="I10" i="8"/>
  <c r="F15" i="5"/>
  <c r="F19" i="5" s="1"/>
  <c r="F23" i="5" s="1"/>
  <c r="F27" i="5" s="1"/>
  <c r="F31" i="5" s="1"/>
  <c r="F18" i="5"/>
  <c r="F22" i="5" s="1"/>
  <c r="F26" i="5" s="1"/>
  <c r="F30" i="5" s="1"/>
  <c r="L45" i="3"/>
  <c r="C58" i="3"/>
  <c r="B89" i="2"/>
  <c r="C89" i="2" s="1"/>
  <c r="E8" i="8"/>
  <c r="F8" i="8" s="1"/>
  <c r="D9" i="8" s="1"/>
  <c r="K45" i="3"/>
  <c r="D58" i="3"/>
  <c r="D71" i="3"/>
  <c r="C121" i="5"/>
  <c r="F45" i="3" s="1"/>
  <c r="C62" i="2"/>
  <c r="C68" i="2" s="1"/>
  <c r="B96" i="3"/>
  <c r="B81" i="3"/>
  <c r="B8" i="3"/>
  <c r="F12" i="3" s="1"/>
  <c r="B3" i="3"/>
  <c r="F74" i="3"/>
  <c r="E74" i="3"/>
  <c r="K74" i="3"/>
  <c r="H74" i="3"/>
  <c r="G74" i="3"/>
  <c r="N74" i="3"/>
  <c r="M74" i="3"/>
  <c r="I74" i="3"/>
  <c r="J74" i="3"/>
  <c r="D73" i="3"/>
  <c r="C73" i="3"/>
  <c r="D74" i="3"/>
  <c r="C74" i="3"/>
  <c r="N62" i="3"/>
  <c r="M62" i="3"/>
  <c r="I62" i="3"/>
  <c r="J62" i="3"/>
  <c r="L59" i="3"/>
  <c r="K59" i="3"/>
  <c r="E62" i="3"/>
  <c r="F62" i="3"/>
  <c r="C61" i="3"/>
  <c r="D61" i="3"/>
  <c r="H59" i="3"/>
  <c r="G59" i="3"/>
  <c r="K62" i="3"/>
  <c r="L62" i="3"/>
  <c r="G62" i="3"/>
  <c r="H62" i="3"/>
  <c r="D59" i="3"/>
  <c r="C59" i="3"/>
  <c r="N59" i="3"/>
  <c r="M59" i="3"/>
  <c r="D62" i="3"/>
  <c r="C62" i="3"/>
  <c r="J59" i="3"/>
  <c r="I59" i="3"/>
  <c r="F59" i="3"/>
  <c r="M45" i="2"/>
  <c r="E65" i="2" s="1"/>
  <c r="F47" i="3"/>
  <c r="L49" i="3"/>
  <c r="K49" i="3"/>
  <c r="N3" i="2"/>
  <c r="P3" i="2" s="1"/>
  <c r="P5" i="2" s="1"/>
  <c r="F62" i="2" s="1"/>
  <c r="F68" i="2" s="1"/>
  <c r="M3" i="2"/>
  <c r="M5" i="2" s="1"/>
  <c r="E62" i="2" s="1"/>
  <c r="Q46" i="3"/>
  <c r="R46" i="3"/>
  <c r="M46" i="3"/>
  <c r="N46" i="3"/>
  <c r="G47" i="3"/>
  <c r="I47" i="3"/>
  <c r="L72" i="3" s="1"/>
  <c r="R49" i="3"/>
  <c r="Q49" i="3"/>
  <c r="D124" i="5"/>
  <c r="F48" i="3"/>
  <c r="S46" i="3"/>
  <c r="T46" i="3"/>
  <c r="B128" i="5"/>
  <c r="E47" i="3"/>
  <c r="N49" i="3"/>
  <c r="M49" i="3"/>
  <c r="L48" i="3"/>
  <c r="K48" i="3"/>
  <c r="O46" i="3"/>
  <c r="P46" i="3"/>
  <c r="H47" i="3"/>
  <c r="J47" i="3"/>
  <c r="T49" i="3"/>
  <c r="S49" i="3"/>
  <c r="P49" i="3"/>
  <c r="O49" i="3"/>
  <c r="K46" i="3"/>
  <c r="L46" i="3"/>
  <c r="V46" i="3"/>
  <c r="U46" i="3"/>
  <c r="D19" i="3"/>
  <c r="D20" i="3" s="1"/>
  <c r="D21" i="3" s="1"/>
  <c r="E18" i="3"/>
  <c r="E11" i="5"/>
  <c r="F11" i="5" s="1"/>
  <c r="H7" i="5"/>
  <c r="F203" i="3" s="1"/>
  <c r="C56" i="7"/>
  <c r="D56" i="7"/>
  <c r="E56" i="7"/>
  <c r="F56" i="7"/>
  <c r="G56" i="7"/>
  <c r="B56" i="7"/>
  <c r="B53" i="7"/>
  <c r="B44" i="7"/>
  <c r="B15" i="7"/>
  <c r="E31" i="7"/>
  <c r="B14" i="7"/>
  <c r="M20" i="7"/>
  <c r="B45" i="7" s="1"/>
  <c r="E26" i="5" l="1"/>
  <c r="E27" i="5" s="1"/>
  <c r="G56" i="6"/>
  <c r="C175" i="3"/>
  <c r="G175" i="3"/>
  <c r="E144" i="3"/>
  <c r="F144" i="3"/>
  <c r="C144" i="3"/>
  <c r="D144" i="3"/>
  <c r="B144" i="3"/>
  <c r="G144" i="3"/>
  <c r="D80" i="8"/>
  <c r="E80" i="8" s="1"/>
  <c r="F80" i="8" s="1"/>
  <c r="D81" i="8" s="1"/>
  <c r="E81" i="8" s="1"/>
  <c r="F81" i="8" s="1"/>
  <c r="D82" i="8" s="1"/>
  <c r="E82" i="8" s="1"/>
  <c r="F82" i="8" s="1"/>
  <c r="D83" i="8" s="1"/>
  <c r="E83" i="8" s="1"/>
  <c r="F83" i="8" s="1"/>
  <c r="D84" i="8" s="1"/>
  <c r="D96" i="2"/>
  <c r="D100" i="2" s="1"/>
  <c r="E68" i="2"/>
  <c r="E96" i="2" s="1"/>
  <c r="E100" i="2" s="1"/>
  <c r="B87" i="5"/>
  <c r="E175" i="3"/>
  <c r="B175" i="3"/>
  <c r="F175" i="3"/>
  <c r="D175" i="3"/>
  <c r="D121" i="5"/>
  <c r="G45" i="3" s="1"/>
  <c r="G71" i="3" s="1"/>
  <c r="D203" i="3"/>
  <c r="G203" i="3"/>
  <c r="E30" i="5" s="1"/>
  <c r="E31" i="5" s="1"/>
  <c r="E203" i="3"/>
  <c r="C203" i="3"/>
  <c r="D56" i="6" s="1"/>
  <c r="B203" i="3"/>
  <c r="C56" i="6" s="1"/>
  <c r="H12" i="3"/>
  <c r="G12" i="3"/>
  <c r="E87" i="5"/>
  <c r="E91" i="5" s="1"/>
  <c r="F96" i="2"/>
  <c r="F100" i="2" s="1"/>
  <c r="F87" i="5"/>
  <c r="F91" i="5" s="1"/>
  <c r="C96" i="2"/>
  <c r="C87" i="5"/>
  <c r="I11" i="3"/>
  <c r="F11" i="3"/>
  <c r="F13" i="3" s="1"/>
  <c r="B185" i="3" s="1"/>
  <c r="K11" i="3"/>
  <c r="G11" i="3"/>
  <c r="H11" i="3"/>
  <c r="J11" i="3"/>
  <c r="K12" i="3"/>
  <c r="D141" i="3"/>
  <c r="D158" i="3" s="1"/>
  <c r="C141" i="3"/>
  <c r="C158" i="3" s="1"/>
  <c r="E141" i="3"/>
  <c r="E158" i="3" s="1"/>
  <c r="G141" i="3"/>
  <c r="G158" i="3" s="1"/>
  <c r="F141" i="3"/>
  <c r="F158" i="3" s="1"/>
  <c r="C134" i="3"/>
  <c r="C151" i="3" s="1"/>
  <c r="E134" i="3"/>
  <c r="E151" i="3" s="1"/>
  <c r="F134" i="3"/>
  <c r="F151" i="3" s="1"/>
  <c r="B134" i="3"/>
  <c r="B151" i="3" s="1"/>
  <c r="D134" i="3"/>
  <c r="D151" i="3" s="1"/>
  <c r="G134" i="3"/>
  <c r="G151" i="3" s="1"/>
  <c r="D142" i="3"/>
  <c r="D159" i="3" s="1"/>
  <c r="B142" i="3"/>
  <c r="B159" i="3" s="1"/>
  <c r="E142" i="3"/>
  <c r="E159" i="3" s="1"/>
  <c r="F142" i="3"/>
  <c r="F159" i="3" s="1"/>
  <c r="C142" i="3"/>
  <c r="C159" i="3" s="1"/>
  <c r="G142" i="3"/>
  <c r="G159" i="3" s="1"/>
  <c r="B100" i="3"/>
  <c r="E9" i="8"/>
  <c r="F9" i="8" s="1"/>
  <c r="F71" i="3"/>
  <c r="E71" i="3"/>
  <c r="H72" i="3"/>
  <c r="G72" i="3"/>
  <c r="E72" i="3"/>
  <c r="E60" i="3"/>
  <c r="F72" i="3"/>
  <c r="I72" i="3"/>
  <c r="J72" i="3"/>
  <c r="E73" i="3"/>
  <c r="F73" i="3"/>
  <c r="M72" i="3"/>
  <c r="N72" i="3"/>
  <c r="K72" i="3"/>
  <c r="D72" i="3"/>
  <c r="D76" i="3" s="1"/>
  <c r="B138" i="3" s="1"/>
  <c r="B155" i="3" s="1"/>
  <c r="C72" i="3"/>
  <c r="C76" i="3" s="1"/>
  <c r="B108" i="3" s="1"/>
  <c r="B173" i="3" s="1"/>
  <c r="F58" i="3"/>
  <c r="E58" i="3"/>
  <c r="H60" i="3"/>
  <c r="G60" i="3"/>
  <c r="N60" i="3"/>
  <c r="M60" i="3"/>
  <c r="F60" i="3"/>
  <c r="J60" i="3"/>
  <c r="I60" i="3"/>
  <c r="C60" i="3"/>
  <c r="C64" i="3" s="1"/>
  <c r="B107" i="3" s="1"/>
  <c r="B189" i="3" s="1"/>
  <c r="D60" i="3"/>
  <c r="D64" i="3" s="1"/>
  <c r="B137" i="3" s="1"/>
  <c r="B154" i="3" s="1"/>
  <c r="F61" i="3"/>
  <c r="E61" i="3"/>
  <c r="L60" i="3"/>
  <c r="K60" i="3"/>
  <c r="T47" i="3"/>
  <c r="S47" i="3"/>
  <c r="N47" i="3"/>
  <c r="M47" i="3"/>
  <c r="G48" i="3"/>
  <c r="E124" i="5"/>
  <c r="K47" i="3"/>
  <c r="K51" i="3" s="1"/>
  <c r="B106" i="3" s="1"/>
  <c r="L47" i="3"/>
  <c r="L51" i="3" s="1"/>
  <c r="B136" i="3" s="1"/>
  <c r="B153" i="3" s="1"/>
  <c r="R47" i="3"/>
  <c r="Q47" i="3"/>
  <c r="M45" i="3"/>
  <c r="N45" i="3"/>
  <c r="N48" i="3"/>
  <c r="M48" i="3"/>
  <c r="P47" i="3"/>
  <c r="O47" i="3"/>
  <c r="F18" i="3"/>
  <c r="F19" i="3" s="1"/>
  <c r="F20" i="3" s="1"/>
  <c r="F21" i="3" s="1"/>
  <c r="J12" i="3" s="1"/>
  <c r="E19" i="3"/>
  <c r="E20" i="3" s="1"/>
  <c r="E21" i="3" s="1"/>
  <c r="I12" i="3" s="1"/>
  <c r="C40" i="5"/>
  <c r="B16" i="7"/>
  <c r="E18" i="5" l="1"/>
  <c r="E19" i="5" s="1"/>
  <c r="E56" i="6"/>
  <c r="E22" i="5"/>
  <c r="E23" i="5" s="1"/>
  <c r="F56" i="6"/>
  <c r="E14" i="5"/>
  <c r="E15" i="5" s="1"/>
  <c r="C68" i="5"/>
  <c r="C52" i="5"/>
  <c r="E121" i="5"/>
  <c r="F121" i="5" s="1"/>
  <c r="G13" i="3"/>
  <c r="C185" i="3" s="1"/>
  <c r="H13" i="3"/>
  <c r="D185" i="3" s="1"/>
  <c r="B172" i="3"/>
  <c r="B111" i="3"/>
  <c r="B190" i="3"/>
  <c r="E42" i="5"/>
  <c r="E70" i="5" s="1"/>
  <c r="J13" i="3"/>
  <c r="F185" i="3" s="1"/>
  <c r="I13" i="3"/>
  <c r="E84" i="8"/>
  <c r="F84" i="8" s="1"/>
  <c r="D85" i="8" s="1"/>
  <c r="C118" i="3"/>
  <c r="K13" i="3"/>
  <c r="G185" i="3" s="1"/>
  <c r="C42" i="5"/>
  <c r="C70" i="5" s="1"/>
  <c r="B118" i="3"/>
  <c r="C73" i="5"/>
  <c r="B171" i="3"/>
  <c r="B169" i="3" s="1"/>
  <c r="D10" i="8"/>
  <c r="C81" i="5"/>
  <c r="F76" i="3"/>
  <c r="C138" i="3" s="1"/>
  <c r="C155" i="3" s="1"/>
  <c r="H71" i="3"/>
  <c r="H73" i="3"/>
  <c r="G73" i="3"/>
  <c r="H58" i="3"/>
  <c r="G58" i="3"/>
  <c r="E64" i="3"/>
  <c r="C107" i="3" s="1"/>
  <c r="H61" i="3"/>
  <c r="G61" i="3"/>
  <c r="F64" i="3"/>
  <c r="C137" i="3" s="1"/>
  <c r="C154" i="3" s="1"/>
  <c r="H45" i="3"/>
  <c r="N51" i="3"/>
  <c r="C136" i="3" s="1"/>
  <c r="C153" i="3" s="1"/>
  <c r="O45" i="3"/>
  <c r="P45" i="3"/>
  <c r="F124" i="5"/>
  <c r="H48" i="3"/>
  <c r="M51" i="3"/>
  <c r="C106" i="3" s="1"/>
  <c r="P48" i="3"/>
  <c r="O48" i="3"/>
  <c r="C58" i="5"/>
  <c r="E39" i="7"/>
  <c r="E40" i="7"/>
  <c r="E34" i="7"/>
  <c r="E35" i="7"/>
  <c r="E36" i="7"/>
  <c r="E37" i="7"/>
  <c r="D42" i="5" l="1"/>
  <c r="D70" i="5" s="1"/>
  <c r="D118" i="3"/>
  <c r="C44" i="5"/>
  <c r="C72" i="5" s="1"/>
  <c r="F118" i="3"/>
  <c r="G42" i="5"/>
  <c r="G70" i="5" s="1"/>
  <c r="C172" i="3"/>
  <c r="C189" i="3"/>
  <c r="F42" i="5"/>
  <c r="F70" i="5" s="1"/>
  <c r="E185" i="3"/>
  <c r="E118" i="3"/>
  <c r="E85" i="8"/>
  <c r="F85" i="8" s="1"/>
  <c r="D86" i="8" s="1"/>
  <c r="H42" i="5"/>
  <c r="H70" i="5" s="1"/>
  <c r="G118" i="3"/>
  <c r="C127" i="5"/>
  <c r="C128" i="5" s="1"/>
  <c r="D73" i="5"/>
  <c r="C171" i="3"/>
  <c r="B90" i="2"/>
  <c r="C90" i="2" s="1"/>
  <c r="C101" i="5"/>
  <c r="E10" i="8"/>
  <c r="F10" i="8" s="1"/>
  <c r="D11" i="8" s="1"/>
  <c r="E11" i="8" s="1"/>
  <c r="F11" i="8" s="1"/>
  <c r="D81" i="5"/>
  <c r="E76" i="3"/>
  <c r="C108" i="3" s="1"/>
  <c r="C173" i="3" s="1"/>
  <c r="J71" i="3"/>
  <c r="I71" i="3"/>
  <c r="J73" i="3"/>
  <c r="I73" i="3"/>
  <c r="H76" i="3"/>
  <c r="D138" i="3" s="1"/>
  <c r="D155" i="3" s="1"/>
  <c r="G76" i="3"/>
  <c r="D108" i="3" s="1"/>
  <c r="D173" i="3" s="1"/>
  <c r="G64" i="3"/>
  <c r="D107" i="3" s="1"/>
  <c r="J61" i="3"/>
  <c r="I61" i="3"/>
  <c r="J58" i="3"/>
  <c r="I58" i="3"/>
  <c r="H64" i="3"/>
  <c r="D137" i="3" s="1"/>
  <c r="D154" i="3" s="1"/>
  <c r="P51" i="3"/>
  <c r="D136" i="3" s="1"/>
  <c r="D153" i="3" s="1"/>
  <c r="R48" i="3"/>
  <c r="Q48" i="3"/>
  <c r="I48" i="3"/>
  <c r="L73" i="3" s="1"/>
  <c r="G124" i="5"/>
  <c r="G121" i="5"/>
  <c r="I45" i="3"/>
  <c r="O51" i="3"/>
  <c r="D106" i="3" s="1"/>
  <c r="Q45" i="3"/>
  <c r="R45" i="3"/>
  <c r="E26" i="7"/>
  <c r="E28" i="7"/>
  <c r="E29" i="7"/>
  <c r="E30" i="7"/>
  <c r="E32" i="7"/>
  <c r="E33" i="7"/>
  <c r="D53" i="4"/>
  <c r="E53" i="4"/>
  <c r="F53" i="4"/>
  <c r="G53" i="4"/>
  <c r="H53" i="4"/>
  <c r="C53" i="4"/>
  <c r="D52" i="4"/>
  <c r="E52" i="4"/>
  <c r="F52" i="4"/>
  <c r="G52" i="4"/>
  <c r="H52" i="4"/>
  <c r="C52" i="4"/>
  <c r="D51" i="4"/>
  <c r="E51" i="4"/>
  <c r="F51" i="4"/>
  <c r="G51" i="4"/>
  <c r="H51" i="4"/>
  <c r="C51" i="4"/>
  <c r="D50" i="4"/>
  <c r="E50" i="4"/>
  <c r="F50" i="4"/>
  <c r="G50" i="4"/>
  <c r="H50" i="4"/>
  <c r="C50" i="4"/>
  <c r="E34" i="4"/>
  <c r="F34" i="4"/>
  <c r="G34" i="4"/>
  <c r="H34" i="4"/>
  <c r="D34" i="4"/>
  <c r="E33" i="4"/>
  <c r="F33" i="4" s="1"/>
  <c r="G33" i="4" s="1"/>
  <c r="D33" i="4"/>
  <c r="C35" i="4"/>
  <c r="C169" i="3" l="1"/>
  <c r="D44" i="5" s="1"/>
  <c r="D72" i="5" s="1"/>
  <c r="D172" i="3"/>
  <c r="D189" i="3"/>
  <c r="E86" i="8"/>
  <c r="F86" i="8" s="1"/>
  <c r="D87" i="8" s="1"/>
  <c r="D127" i="5"/>
  <c r="D128" i="5" s="1"/>
  <c r="E73" i="5"/>
  <c r="D171" i="3"/>
  <c r="J64" i="3"/>
  <c r="E137" i="3" s="1"/>
  <c r="E154" i="3" s="1"/>
  <c r="D12" i="8"/>
  <c r="E81" i="5"/>
  <c r="J76" i="3"/>
  <c r="E138" i="3" s="1"/>
  <c r="E155" i="3" s="1"/>
  <c r="L71" i="3"/>
  <c r="K71" i="3"/>
  <c r="I64" i="3"/>
  <c r="E107" i="3" s="1"/>
  <c r="K73" i="3"/>
  <c r="I76" i="3"/>
  <c r="E108" i="3" s="1"/>
  <c r="E173" i="3" s="1"/>
  <c r="K61" i="3"/>
  <c r="L61" i="3"/>
  <c r="L58" i="3"/>
  <c r="K58" i="3"/>
  <c r="R51" i="3"/>
  <c r="E136" i="3" s="1"/>
  <c r="E153" i="3" s="1"/>
  <c r="Q51" i="3"/>
  <c r="E106" i="3" s="1"/>
  <c r="H124" i="5"/>
  <c r="J48" i="3"/>
  <c r="T48" i="3"/>
  <c r="S48" i="3"/>
  <c r="S45" i="3"/>
  <c r="T45" i="3"/>
  <c r="J45" i="3"/>
  <c r="H121" i="5"/>
  <c r="E35" i="4"/>
  <c r="F35" i="4"/>
  <c r="H33" i="4"/>
  <c r="D35" i="4"/>
  <c r="D169" i="3" l="1"/>
  <c r="E44" i="5"/>
  <c r="E72" i="5" s="1"/>
  <c r="E172" i="3"/>
  <c r="E189" i="3"/>
  <c r="E87" i="8"/>
  <c r="F87" i="8" s="1"/>
  <c r="D88" i="8" s="1"/>
  <c r="J76" i="8"/>
  <c r="K76" i="8" s="1"/>
  <c r="L76" i="8" s="1"/>
  <c r="E127" i="5"/>
  <c r="E128" i="5" s="1"/>
  <c r="F73" i="5"/>
  <c r="E171" i="3"/>
  <c r="E12" i="8"/>
  <c r="F12" i="8" s="1"/>
  <c r="D13" i="8" s="1"/>
  <c r="E13" i="8" s="1"/>
  <c r="F13" i="8" s="1"/>
  <c r="F81" i="5"/>
  <c r="L76" i="3"/>
  <c r="F138" i="3" s="1"/>
  <c r="F155" i="3" s="1"/>
  <c r="L64" i="3"/>
  <c r="F137" i="3" s="1"/>
  <c r="F154" i="3" s="1"/>
  <c r="M71" i="3"/>
  <c r="N71" i="3"/>
  <c r="N73" i="3"/>
  <c r="M73" i="3"/>
  <c r="K64" i="3"/>
  <c r="F107" i="3" s="1"/>
  <c r="K76" i="3"/>
  <c r="F108" i="3" s="1"/>
  <c r="F173" i="3" s="1"/>
  <c r="M61" i="3"/>
  <c r="N61" i="3"/>
  <c r="N58" i="3"/>
  <c r="M58" i="3"/>
  <c r="U45" i="3"/>
  <c r="V45" i="3"/>
  <c r="T51" i="3"/>
  <c r="F136" i="3" s="1"/>
  <c r="F153" i="3" s="1"/>
  <c r="V48" i="3"/>
  <c r="U48" i="3"/>
  <c r="S51" i="3"/>
  <c r="F106" i="3" s="1"/>
  <c r="G35" i="4"/>
  <c r="H35" i="4"/>
  <c r="E169" i="3" l="1"/>
  <c r="F44" i="5" s="1"/>
  <c r="F72" i="5" s="1"/>
  <c r="F172" i="3"/>
  <c r="F189" i="3"/>
  <c r="E88" i="8"/>
  <c r="F88" i="8" s="1"/>
  <c r="D89" i="8" s="1"/>
  <c r="F127" i="5"/>
  <c r="F128" i="5" s="1"/>
  <c r="G73" i="5"/>
  <c r="F171" i="3"/>
  <c r="D14" i="8"/>
  <c r="G81" i="5"/>
  <c r="M64" i="3"/>
  <c r="G107" i="3" s="1"/>
  <c r="N76" i="3"/>
  <c r="G138" i="3" s="1"/>
  <c r="G155" i="3" s="1"/>
  <c r="N64" i="3"/>
  <c r="G137" i="3" s="1"/>
  <c r="G154" i="3" s="1"/>
  <c r="M76" i="3"/>
  <c r="G108" i="3" s="1"/>
  <c r="G173" i="3" s="1"/>
  <c r="V51" i="3"/>
  <c r="G136" i="3" s="1"/>
  <c r="G153" i="3" s="1"/>
  <c r="U51" i="3"/>
  <c r="G106" i="3" s="1"/>
  <c r="E25" i="7"/>
  <c r="E41" i="7" s="1"/>
  <c r="E42" i="7" s="1"/>
  <c r="F169" i="3" l="1"/>
  <c r="G44" i="5" s="1"/>
  <c r="G72" i="5" s="1"/>
  <c r="G172" i="3"/>
  <c r="G189" i="3"/>
  <c r="G163" i="3"/>
  <c r="E89" i="8"/>
  <c r="F89" i="8" s="1"/>
  <c r="D90" i="8" s="1"/>
  <c r="G127" i="5"/>
  <c r="G128" i="5" s="1"/>
  <c r="H73" i="5"/>
  <c r="G171" i="3"/>
  <c r="E14" i="8"/>
  <c r="F14" i="8" s="1"/>
  <c r="H81" i="5"/>
  <c r="F10" i="7"/>
  <c r="G10" i="7"/>
  <c r="H10" i="7"/>
  <c r="I10" i="7"/>
  <c r="J10" i="7"/>
  <c r="F9" i="7"/>
  <c r="G9" i="7"/>
  <c r="H9" i="7"/>
  <c r="I9" i="7"/>
  <c r="J9" i="7"/>
  <c r="E9" i="7"/>
  <c r="E7" i="7"/>
  <c r="H7" i="7" s="1"/>
  <c r="E8" i="7"/>
  <c r="H8" i="7" s="1"/>
  <c r="I5" i="7"/>
  <c r="J5" i="7" s="1"/>
  <c r="H5" i="7"/>
  <c r="G5" i="7"/>
  <c r="F5" i="7"/>
  <c r="I6" i="7"/>
  <c r="J6" i="7" s="1"/>
  <c r="H6" i="7"/>
  <c r="G6" i="7"/>
  <c r="F6" i="7"/>
  <c r="E6" i="7"/>
  <c r="E5" i="7"/>
  <c r="E11" i="7"/>
  <c r="F11" i="7" s="1"/>
  <c r="G11" i="7" s="1"/>
  <c r="H11" i="7" s="1"/>
  <c r="I11" i="7" s="1"/>
  <c r="J11" i="7" s="1"/>
  <c r="E10" i="7"/>
  <c r="E4" i="7"/>
  <c r="G7" i="1"/>
  <c r="G6" i="1"/>
  <c r="G5" i="1"/>
  <c r="G4" i="1"/>
  <c r="G3" i="1"/>
  <c r="G169" i="3" l="1"/>
  <c r="H44" i="5" s="1"/>
  <c r="H72" i="5" s="1"/>
  <c r="G176" i="3"/>
  <c r="E90" i="8"/>
  <c r="F90" i="8" s="1"/>
  <c r="D91" i="8" s="1"/>
  <c r="H127" i="5"/>
  <c r="H128" i="5" s="1"/>
  <c r="F5" i="1"/>
  <c r="G81" i="3" s="1"/>
  <c r="E34" i="5"/>
  <c r="E59" i="6" s="1"/>
  <c r="G4" i="7"/>
  <c r="F4" i="1"/>
  <c r="F81" i="3" s="1"/>
  <c r="D34" i="5"/>
  <c r="D59" i="6" s="1"/>
  <c r="F4" i="7"/>
  <c r="D15" i="8"/>
  <c r="F8" i="7"/>
  <c r="I8" i="7"/>
  <c r="J8" i="7" s="1"/>
  <c r="F7" i="7"/>
  <c r="G7" i="7"/>
  <c r="G8" i="7"/>
  <c r="I7" i="7"/>
  <c r="E12" i="7"/>
  <c r="B19" i="7" s="1"/>
  <c r="B20" i="7" s="1"/>
  <c r="D27" i="3" s="1"/>
  <c r="F3" i="1"/>
  <c r="E81" i="3" s="1"/>
  <c r="G177" i="3" l="1"/>
  <c r="G198" i="3" s="1"/>
  <c r="E91" i="8"/>
  <c r="F91" i="8" s="1"/>
  <c r="D92" i="8" s="1"/>
  <c r="G12" i="7"/>
  <c r="D19" i="7" s="1"/>
  <c r="D20" i="7" s="1"/>
  <c r="F27" i="3" s="1"/>
  <c r="G34" i="3" s="1"/>
  <c r="G37" i="3" s="1"/>
  <c r="D135" i="3" s="1"/>
  <c r="F7" i="1"/>
  <c r="I81" i="3" s="1"/>
  <c r="G34" i="5"/>
  <c r="G59" i="6" s="1"/>
  <c r="J4" i="7"/>
  <c r="I4" i="7"/>
  <c r="I12" i="7" s="1"/>
  <c r="F19" i="7" s="1"/>
  <c r="F20" i="7" s="1"/>
  <c r="D30" i="3"/>
  <c r="C34" i="3"/>
  <c r="C37" i="3" s="1"/>
  <c r="B135" i="3" s="1"/>
  <c r="B34" i="3"/>
  <c r="B37" i="3" s="1"/>
  <c r="B105" i="3" s="1"/>
  <c r="B61" i="7"/>
  <c r="F6" i="1"/>
  <c r="H81" i="3" s="1"/>
  <c r="F34" i="5"/>
  <c r="F59" i="6" s="1"/>
  <c r="H4" i="7"/>
  <c r="H12" i="7" s="1"/>
  <c r="E19" i="7" s="1"/>
  <c r="E20" i="7" s="1"/>
  <c r="E82" i="3"/>
  <c r="E87" i="3"/>
  <c r="E88" i="3"/>
  <c r="E35" i="5"/>
  <c r="D4" i="3" s="1"/>
  <c r="D3" i="3"/>
  <c r="E40" i="5"/>
  <c r="E52" i="5" s="1"/>
  <c r="G87" i="3"/>
  <c r="G82" i="3"/>
  <c r="G88" i="3"/>
  <c r="D35" i="5"/>
  <c r="C4" i="3" s="1"/>
  <c r="C3" i="3"/>
  <c r="D40" i="5"/>
  <c r="D52" i="5" s="1"/>
  <c r="F82" i="3"/>
  <c r="F88" i="3"/>
  <c r="F87" i="3"/>
  <c r="E15" i="8"/>
  <c r="F15" i="8" s="1"/>
  <c r="D16" i="8" s="1"/>
  <c r="E16" i="8" s="1"/>
  <c r="F16" i="8" s="1"/>
  <c r="D17" i="8" s="1"/>
  <c r="E17" i="8" s="1"/>
  <c r="F17" i="8" s="1"/>
  <c r="F12" i="7"/>
  <c r="C19" i="7" s="1"/>
  <c r="C20" i="7" s="1"/>
  <c r="J7" i="7"/>
  <c r="B187" i="3" l="1"/>
  <c r="E92" i="8"/>
  <c r="F92" i="8" s="1"/>
  <c r="D93" i="8" s="1"/>
  <c r="E92" i="3"/>
  <c r="J12" i="7"/>
  <c r="G19" i="7" s="1"/>
  <c r="G20" i="7" s="1"/>
  <c r="G61" i="7" s="1"/>
  <c r="F34" i="3"/>
  <c r="F37" i="3" s="1"/>
  <c r="D105" i="3" s="1"/>
  <c r="F30" i="3"/>
  <c r="D61" i="7"/>
  <c r="G27" i="3"/>
  <c r="E61" i="7"/>
  <c r="E83" i="3"/>
  <c r="E89" i="3"/>
  <c r="F35" i="5"/>
  <c r="E4" i="3" s="1"/>
  <c r="E3" i="3"/>
  <c r="F40" i="5"/>
  <c r="F52" i="5" s="1"/>
  <c r="H34" i="5"/>
  <c r="F3" i="3"/>
  <c r="G35" i="5"/>
  <c r="F4" i="3" s="1"/>
  <c r="G40" i="5"/>
  <c r="G52" i="5" s="1"/>
  <c r="H27" i="3"/>
  <c r="F61" i="7"/>
  <c r="H82" i="3"/>
  <c r="H88" i="3"/>
  <c r="H87" i="3"/>
  <c r="I82" i="3"/>
  <c r="I88" i="3"/>
  <c r="J81" i="3"/>
  <c r="I87" i="3"/>
  <c r="G89" i="3"/>
  <c r="G83" i="3"/>
  <c r="G92" i="3"/>
  <c r="D100" i="3"/>
  <c r="E68" i="5"/>
  <c r="E58" i="5"/>
  <c r="E101" i="5" s="1"/>
  <c r="F83" i="3"/>
  <c r="F89" i="3"/>
  <c r="D58" i="5"/>
  <c r="D68" i="5"/>
  <c r="E27" i="3"/>
  <c r="C61" i="7"/>
  <c r="F92" i="3"/>
  <c r="C100" i="3"/>
  <c r="D18" i="8"/>
  <c r="C54" i="4"/>
  <c r="D187" i="3" l="1"/>
  <c r="D111" i="3"/>
  <c r="D190" i="3"/>
  <c r="B109" i="3"/>
  <c r="B112" i="3" s="1"/>
  <c r="B188" i="3"/>
  <c r="B186" i="3" s="1"/>
  <c r="C45" i="5" s="1"/>
  <c r="D109" i="3"/>
  <c r="D188" i="3"/>
  <c r="C111" i="3"/>
  <c r="C190" i="3"/>
  <c r="C109" i="3"/>
  <c r="C188" i="3"/>
  <c r="E93" i="8"/>
  <c r="F93" i="8" s="1"/>
  <c r="D94" i="8" s="1"/>
  <c r="I27" i="3"/>
  <c r="M34" i="3" s="1"/>
  <c r="M37" i="3" s="1"/>
  <c r="G135" i="3" s="1"/>
  <c r="I92" i="3"/>
  <c r="G68" i="5"/>
  <c r="G58" i="5"/>
  <c r="G101" i="5" s="1"/>
  <c r="E90" i="3"/>
  <c r="E91" i="3"/>
  <c r="H92" i="3"/>
  <c r="H30" i="3"/>
  <c r="K34" i="3"/>
  <c r="K37" i="3" s="1"/>
  <c r="F135" i="3" s="1"/>
  <c r="J34" i="3"/>
  <c r="J37" i="3" s="1"/>
  <c r="F105" i="3" s="1"/>
  <c r="E100" i="3"/>
  <c r="I89" i="3"/>
  <c r="I83" i="3"/>
  <c r="F68" i="5"/>
  <c r="F58" i="5"/>
  <c r="F101" i="5" s="1"/>
  <c r="J82" i="3"/>
  <c r="J87" i="3"/>
  <c r="J88" i="3"/>
  <c r="F100" i="3"/>
  <c r="H83" i="3"/>
  <c r="H89" i="3"/>
  <c r="H35" i="5"/>
  <c r="G4" i="3" s="1"/>
  <c r="G3" i="3"/>
  <c r="H40" i="5"/>
  <c r="H52" i="5" s="1"/>
  <c r="G30" i="3"/>
  <c r="H34" i="3"/>
  <c r="H37" i="3" s="1"/>
  <c r="E105" i="3" s="1"/>
  <c r="I34" i="3"/>
  <c r="I37" i="3" s="1"/>
  <c r="E135" i="3" s="1"/>
  <c r="G90" i="3"/>
  <c r="G91" i="3"/>
  <c r="D101" i="5"/>
  <c r="D90" i="2"/>
  <c r="E90" i="2" s="1"/>
  <c r="E30" i="3"/>
  <c r="D34" i="3"/>
  <c r="D37" i="3" s="1"/>
  <c r="C105" i="3" s="1"/>
  <c r="E34" i="3"/>
  <c r="E37" i="3" s="1"/>
  <c r="C135" i="3" s="1"/>
  <c r="F90" i="3"/>
  <c r="F91" i="3"/>
  <c r="E18" i="8"/>
  <c r="F18" i="8" s="1"/>
  <c r="C22" i="4"/>
  <c r="C8" i="4"/>
  <c r="C112" i="3" l="1"/>
  <c r="C119" i="3" s="1"/>
  <c r="C120" i="3" s="1"/>
  <c r="D87" i="2" s="1"/>
  <c r="E87" i="2" s="1"/>
  <c r="D112" i="3"/>
  <c r="D119" i="3" s="1"/>
  <c r="D120" i="3" s="1"/>
  <c r="B119" i="3"/>
  <c r="B120" i="3" s="1"/>
  <c r="B87" i="2" s="1"/>
  <c r="C87" i="2" s="1"/>
  <c r="E187" i="3"/>
  <c r="F187" i="3"/>
  <c r="D186" i="3"/>
  <c r="E45" i="5" s="1"/>
  <c r="E46" i="5" s="1"/>
  <c r="E48" i="5" s="1"/>
  <c r="E157" i="5" s="1"/>
  <c r="L34" i="3"/>
  <c r="L37" i="3" s="1"/>
  <c r="G105" i="3" s="1"/>
  <c r="I30" i="3"/>
  <c r="F111" i="3"/>
  <c r="F190" i="3"/>
  <c r="F109" i="3"/>
  <c r="F188" i="3"/>
  <c r="C187" i="3"/>
  <c r="C186" i="3" s="1"/>
  <c r="D45" i="5" s="1"/>
  <c r="G199" i="3"/>
  <c r="H3" i="3"/>
  <c r="E111" i="3"/>
  <c r="E190" i="3"/>
  <c r="E109" i="3"/>
  <c r="E188" i="3"/>
  <c r="E94" i="8"/>
  <c r="F94" i="8" s="1"/>
  <c r="D95" i="8" s="1"/>
  <c r="J92" i="3"/>
  <c r="C74" i="5"/>
  <c r="C75" i="5" s="1"/>
  <c r="C77" i="5" s="1"/>
  <c r="C46" i="5"/>
  <c r="C48" i="5" s="1"/>
  <c r="C157" i="5" s="1"/>
  <c r="H91" i="3"/>
  <c r="H90" i="3"/>
  <c r="I91" i="3"/>
  <c r="I90" i="3"/>
  <c r="G100" i="3"/>
  <c r="H68" i="5"/>
  <c r="H58" i="5"/>
  <c r="H101" i="5" s="1"/>
  <c r="J89" i="3"/>
  <c r="J83" i="3"/>
  <c r="D19" i="8"/>
  <c r="E12" i="4"/>
  <c r="E13" i="4"/>
  <c r="E14" i="4"/>
  <c r="E15" i="4"/>
  <c r="E16" i="4"/>
  <c r="E17" i="4"/>
  <c r="E18" i="4"/>
  <c r="E19" i="4"/>
  <c r="E20" i="4"/>
  <c r="E21" i="4"/>
  <c r="D13" i="4"/>
  <c r="D17" i="4"/>
  <c r="D21" i="4"/>
  <c r="G13" i="4"/>
  <c r="G15" i="4"/>
  <c r="G17" i="4"/>
  <c r="G20" i="4"/>
  <c r="D15" i="4"/>
  <c r="H13" i="4"/>
  <c r="H15" i="4"/>
  <c r="H17" i="4"/>
  <c r="H19" i="4"/>
  <c r="H21" i="4"/>
  <c r="F12" i="4"/>
  <c r="F13" i="4"/>
  <c r="F14" i="4"/>
  <c r="F15" i="4"/>
  <c r="F16" i="4"/>
  <c r="F17" i="4"/>
  <c r="F18" i="4"/>
  <c r="F19" i="4"/>
  <c r="F20" i="4"/>
  <c r="F22" i="4" s="1"/>
  <c r="F21" i="4"/>
  <c r="D14" i="4"/>
  <c r="D18" i="4"/>
  <c r="D12" i="4"/>
  <c r="G12" i="4"/>
  <c r="G14" i="4"/>
  <c r="G16" i="4"/>
  <c r="G18" i="4"/>
  <c r="G19" i="4"/>
  <c r="G21" i="4"/>
  <c r="D19" i="4"/>
  <c r="H12" i="4"/>
  <c r="H14" i="4"/>
  <c r="H16" i="4"/>
  <c r="H18" i="4"/>
  <c r="H20" i="4"/>
  <c r="D16" i="4"/>
  <c r="D20" i="4"/>
  <c r="F112" i="3" l="1"/>
  <c r="F119" i="3" s="1"/>
  <c r="F120" i="3" s="1"/>
  <c r="E112" i="3"/>
  <c r="E119" i="3" s="1"/>
  <c r="E120" i="3" s="1"/>
  <c r="G187" i="3"/>
  <c r="E186" i="3"/>
  <c r="F45" i="5" s="1"/>
  <c r="F74" i="5" s="1"/>
  <c r="F75" i="5" s="1"/>
  <c r="F77" i="5" s="1"/>
  <c r="F186" i="3"/>
  <c r="G45" i="5" s="1"/>
  <c r="G46" i="5" s="1"/>
  <c r="G48" i="5" s="1"/>
  <c r="G157" i="5" s="1"/>
  <c r="G111" i="3"/>
  <c r="G190" i="3"/>
  <c r="G109" i="3"/>
  <c r="G188" i="3"/>
  <c r="E95" i="8"/>
  <c r="F95" i="8" s="1"/>
  <c r="D96" i="8" s="1"/>
  <c r="E74" i="5"/>
  <c r="E75" i="5" s="1"/>
  <c r="E77" i="5" s="1"/>
  <c r="J90" i="3"/>
  <c r="J91" i="3"/>
  <c r="D74" i="5"/>
  <c r="D75" i="5" s="1"/>
  <c r="D77" i="5" s="1"/>
  <c r="D46" i="5"/>
  <c r="D48" i="5" s="1"/>
  <c r="D157" i="5" s="1"/>
  <c r="E19" i="8"/>
  <c r="F19" i="8" s="1"/>
  <c r="J8" i="8"/>
  <c r="H22" i="4"/>
  <c r="D22" i="4"/>
  <c r="G22" i="4"/>
  <c r="E22" i="4"/>
  <c r="G112" i="3" l="1"/>
  <c r="G119" i="3" s="1"/>
  <c r="G120" i="3" s="1"/>
  <c r="G186" i="3"/>
  <c r="H45" i="5" s="1"/>
  <c r="H46" i="5" s="1"/>
  <c r="H48" i="5" s="1"/>
  <c r="G74" i="5"/>
  <c r="G75" i="5" s="1"/>
  <c r="G77" i="5" s="1"/>
  <c r="E96" i="8"/>
  <c r="F96" i="8" s="1"/>
  <c r="D97" i="8" s="1"/>
  <c r="F46" i="5"/>
  <c r="F48" i="5" s="1"/>
  <c r="F157" i="5" s="1"/>
  <c r="C57" i="5"/>
  <c r="C100" i="5"/>
  <c r="K8" i="8"/>
  <c r="D20" i="8"/>
  <c r="E54" i="4"/>
  <c r="G54" i="4"/>
  <c r="H54" i="4"/>
  <c r="F54" i="4"/>
  <c r="D54" i="4"/>
  <c r="E97" i="8" l="1"/>
  <c r="F97" i="8" s="1"/>
  <c r="D98" i="8" s="1"/>
  <c r="H74" i="5"/>
  <c r="H75" i="5" s="1"/>
  <c r="H77" i="5" s="1"/>
  <c r="E20" i="8"/>
  <c r="F20" i="8" s="1"/>
  <c r="D21" i="8" s="1"/>
  <c r="E21" i="8" s="1"/>
  <c r="F21" i="8" s="1"/>
  <c r="L8" i="8"/>
  <c r="C99" i="5"/>
  <c r="C103" i="5" s="1"/>
  <c r="E98" i="8" l="1"/>
  <c r="F98" i="8" s="1"/>
  <c r="D99" i="8" s="1"/>
  <c r="C139" i="5"/>
  <c r="C140" i="5" s="1"/>
  <c r="D22" i="8"/>
  <c r="E99" i="8" l="1"/>
  <c r="F99" i="8" s="1"/>
  <c r="D100" i="8" s="1"/>
  <c r="J77" i="8"/>
  <c r="K77" i="8" s="1"/>
  <c r="L77" i="8" s="1"/>
  <c r="E22" i="8"/>
  <c r="F22" i="8" s="1"/>
  <c r="D23" i="8" s="1"/>
  <c r="E23" i="8" s="1"/>
  <c r="F23" i="8" s="1"/>
  <c r="D24" i="8" s="1"/>
  <c r="E24" i="8" s="1"/>
  <c r="F24" i="8" s="1"/>
  <c r="D25" i="8" s="1"/>
  <c r="E25" i="8" s="1"/>
  <c r="F25" i="8" s="1"/>
  <c r="D26" i="8" s="1"/>
  <c r="E26" i="8" s="1"/>
  <c r="F26" i="8" s="1"/>
  <c r="E100" i="8" l="1"/>
  <c r="F100" i="8" s="1"/>
  <c r="D101" i="8" s="1"/>
  <c r="D27" i="8"/>
  <c r="E101" i="8" l="1"/>
  <c r="F101" i="8" s="1"/>
  <c r="D102" i="8" s="1"/>
  <c r="E27" i="8"/>
  <c r="F27" i="8" s="1"/>
  <c r="D28" i="8" s="1"/>
  <c r="E28" i="8" s="1"/>
  <c r="F28" i="8" s="1"/>
  <c r="D29" i="8" s="1"/>
  <c r="E29" i="8" s="1"/>
  <c r="F29" i="8" s="1"/>
  <c r="D30" i="8" s="1"/>
  <c r="E30" i="8" s="1"/>
  <c r="F30" i="8" s="1"/>
  <c r="D31" i="8" s="1"/>
  <c r="E102" i="8" l="1"/>
  <c r="F102" i="8" s="1"/>
  <c r="D103" i="8" s="1"/>
  <c r="E31" i="8"/>
  <c r="F31" i="8" s="1"/>
  <c r="D32" i="8" s="1"/>
  <c r="J9" i="8"/>
  <c r="E103" i="8" l="1"/>
  <c r="F103" i="8" s="1"/>
  <c r="D104" i="8" s="1"/>
  <c r="E32" i="8"/>
  <c r="F32" i="8" s="1"/>
  <c r="D33" i="8" s="1"/>
  <c r="D57" i="5"/>
  <c r="D100" i="5"/>
  <c r="K9" i="8"/>
  <c r="E104" i="8" l="1"/>
  <c r="F104" i="8" s="1"/>
  <c r="D105" i="8" s="1"/>
  <c r="E33" i="8"/>
  <c r="F33" i="8" s="1"/>
  <c r="D34" i="8" s="1"/>
  <c r="D99" i="5"/>
  <c r="D103" i="5" s="1"/>
  <c r="D105" i="5" s="1"/>
  <c r="L9" i="8"/>
  <c r="D139" i="5" s="1"/>
  <c r="E105" i="8" l="1"/>
  <c r="F105" i="8" s="1"/>
  <c r="D106" i="8" s="1"/>
  <c r="E34" i="8"/>
  <c r="F34" i="8" s="1"/>
  <c r="D35" i="8" s="1"/>
  <c r="D140" i="5"/>
  <c r="E106" i="8" l="1"/>
  <c r="F106" i="8" s="1"/>
  <c r="D107" i="8" s="1"/>
  <c r="E35" i="8"/>
  <c r="F35" i="8" s="1"/>
  <c r="D36" i="8" s="1"/>
  <c r="E107" i="8" l="1"/>
  <c r="F107" i="8" s="1"/>
  <c r="D108" i="8" s="1"/>
  <c r="E36" i="8"/>
  <c r="F36" i="8" s="1"/>
  <c r="D37" i="8" s="1"/>
  <c r="E108" i="8" l="1"/>
  <c r="F108" i="8" s="1"/>
  <c r="D109" i="8" s="1"/>
  <c r="E37" i="8"/>
  <c r="F37" i="8" s="1"/>
  <c r="D38" i="8" s="1"/>
  <c r="E109" i="8" l="1"/>
  <c r="F109" i="8" s="1"/>
  <c r="D110" i="8" s="1"/>
  <c r="E38" i="8"/>
  <c r="F38" i="8" s="1"/>
  <c r="D39" i="8" s="1"/>
  <c r="E110" i="8" l="1"/>
  <c r="F110" i="8" s="1"/>
  <c r="D111" i="8" s="1"/>
  <c r="E39" i="8"/>
  <c r="F39" i="8" s="1"/>
  <c r="D40" i="8" s="1"/>
  <c r="E111" i="8" l="1"/>
  <c r="F111" i="8" s="1"/>
  <c r="J78" i="8"/>
  <c r="K78" i="8" s="1"/>
  <c r="L78" i="8" s="1"/>
  <c r="E40" i="8"/>
  <c r="F40" i="8" s="1"/>
  <c r="D41" i="8" s="1"/>
  <c r="E41" i="8" l="1"/>
  <c r="F41" i="8" s="1"/>
  <c r="D42" i="8" s="1"/>
  <c r="E42" i="8" l="1"/>
  <c r="F42" i="8" s="1"/>
  <c r="D43" i="8" s="1"/>
  <c r="E43" i="8" l="1"/>
  <c r="F43" i="8" s="1"/>
  <c r="J10" i="8"/>
  <c r="D44" i="8"/>
  <c r="E100" i="5" l="1"/>
  <c r="E57" i="5"/>
  <c r="E44" i="8"/>
  <c r="F44" i="8" s="1"/>
  <c r="D45" i="8" s="1"/>
  <c r="K10" i="8"/>
  <c r="E99" i="5" s="1"/>
  <c r="E45" i="8" l="1"/>
  <c r="F45" i="8" s="1"/>
  <c r="D46" i="8" s="1"/>
  <c r="L10" i="8"/>
  <c r="E139" i="5" s="1"/>
  <c r="E46" i="8" l="1"/>
  <c r="F46" i="8" s="1"/>
  <c r="D47" i="8" s="1"/>
  <c r="E140" i="5"/>
  <c r="E47" i="8" l="1"/>
  <c r="F47" i="8" s="1"/>
  <c r="D48" i="8" s="1"/>
  <c r="E48" i="8" l="1"/>
  <c r="F48" i="8" s="1"/>
  <c r="D49" i="8" s="1"/>
  <c r="E49" i="8" l="1"/>
  <c r="F49" i="8" s="1"/>
  <c r="D50" i="8" s="1"/>
  <c r="E50" i="8" l="1"/>
  <c r="F50" i="8" s="1"/>
  <c r="D51" i="8" s="1"/>
  <c r="E51" i="8" l="1"/>
  <c r="F51" i="8" s="1"/>
  <c r="D52" i="8" s="1"/>
  <c r="E52" i="8" l="1"/>
  <c r="F52" i="8" s="1"/>
  <c r="D53" i="8" s="1"/>
  <c r="E53" i="8" l="1"/>
  <c r="F53" i="8" s="1"/>
  <c r="D54" i="8" s="1"/>
  <c r="E54" i="8" l="1"/>
  <c r="F54" i="8" s="1"/>
  <c r="D55" i="8" s="1"/>
  <c r="E55" i="8" l="1"/>
  <c r="F55" i="8" s="1"/>
  <c r="D56" i="8" s="1"/>
  <c r="J11" i="8"/>
  <c r="F100" i="5" l="1"/>
  <c r="F57" i="5"/>
  <c r="E56" i="8"/>
  <c r="F56" i="8" s="1"/>
  <c r="D57" i="8" s="1"/>
  <c r="K11" i="8"/>
  <c r="F99" i="5" s="1"/>
  <c r="E57" i="8" l="1"/>
  <c r="F57" i="8" s="1"/>
  <c r="D58" i="8" s="1"/>
  <c r="L11" i="8"/>
  <c r="F139" i="5" s="1"/>
  <c r="E58" i="8" l="1"/>
  <c r="F58" i="8" s="1"/>
  <c r="F140" i="5"/>
  <c r="D59" i="8"/>
  <c r="E59" i="8" l="1"/>
  <c r="F59" i="8" s="1"/>
  <c r="D60" i="8" s="1"/>
  <c r="E60" i="8" l="1"/>
  <c r="F60" i="8" s="1"/>
  <c r="D61" i="8" s="1"/>
  <c r="E61" i="8" l="1"/>
  <c r="F61" i="8" s="1"/>
  <c r="D62" i="8" s="1"/>
  <c r="E62" i="8" l="1"/>
  <c r="F62" i="8" s="1"/>
  <c r="D63" i="8" s="1"/>
  <c r="E63" i="8" l="1"/>
  <c r="F63" i="8" s="1"/>
  <c r="D64" i="8" s="1"/>
  <c r="E64" i="8" l="1"/>
  <c r="F64" i="8" s="1"/>
  <c r="D65" i="8" s="1"/>
  <c r="E65" i="8" l="1"/>
  <c r="F65" i="8" s="1"/>
  <c r="D66" i="8" s="1"/>
  <c r="E66" i="8" l="1"/>
  <c r="F66" i="8" s="1"/>
  <c r="D67" i="8" s="1"/>
  <c r="E67" i="8" l="1"/>
  <c r="F67" i="8" s="1"/>
  <c r="J12" i="8"/>
  <c r="B80" i="2"/>
  <c r="B97" i="2" s="1"/>
  <c r="G100" i="5" l="1"/>
  <c r="G57" i="5"/>
  <c r="C130" i="5"/>
  <c r="D130" i="5"/>
  <c r="E130" i="5"/>
  <c r="F130" i="5"/>
  <c r="G130" i="5"/>
  <c r="H130" i="5"/>
  <c r="B130" i="5"/>
  <c r="B132" i="5" s="1"/>
  <c r="B88" i="5"/>
  <c r="K12" i="8"/>
  <c r="G99" i="5" s="1"/>
  <c r="F145" i="3"/>
  <c r="B145" i="3"/>
  <c r="C145" i="3"/>
  <c r="E145" i="3"/>
  <c r="D145" i="3"/>
  <c r="G146" i="3"/>
  <c r="H51" i="5" l="1"/>
  <c r="G182" i="3"/>
  <c r="G191" i="3" s="1"/>
  <c r="G192" i="3" s="1"/>
  <c r="G200" i="3" s="1"/>
  <c r="G201" i="3" s="1"/>
  <c r="G202" i="3" s="1"/>
  <c r="C30" i="5" s="1"/>
  <c r="F80" i="5"/>
  <c r="E162" i="3"/>
  <c r="D80" i="5"/>
  <c r="C162" i="3"/>
  <c r="C80" i="5"/>
  <c r="C131" i="5" s="1"/>
  <c r="C132" i="5" s="1"/>
  <c r="B162" i="3"/>
  <c r="E80" i="5"/>
  <c r="D162" i="3"/>
  <c r="F146" i="3"/>
  <c r="F162" i="3"/>
  <c r="E146" i="3"/>
  <c r="C146" i="3"/>
  <c r="B146" i="3"/>
  <c r="G80" i="5"/>
  <c r="D146" i="3"/>
  <c r="L12" i="8"/>
  <c r="G139" i="5" s="1"/>
  <c r="G140" i="5" s="1"/>
  <c r="H53" i="5" l="1"/>
  <c r="H79" i="5" s="1"/>
  <c r="D30" i="5"/>
  <c r="C31" i="5"/>
  <c r="D131" i="5"/>
  <c r="D132" i="5" s="1"/>
  <c r="F163" i="3"/>
  <c r="D163" i="3"/>
  <c r="B163" i="3"/>
  <c r="C163" i="3"/>
  <c r="E163" i="3"/>
  <c r="C51" i="5"/>
  <c r="G51" i="5"/>
  <c r="E51" i="5"/>
  <c r="D88" i="2"/>
  <c r="D91" i="2" s="1"/>
  <c r="F51" i="5"/>
  <c r="B88" i="2"/>
  <c r="B91" i="2" s="1"/>
  <c r="D51" i="5"/>
  <c r="H55" i="5" l="1"/>
  <c r="H60" i="5" s="1"/>
  <c r="H62" i="5" s="1"/>
  <c r="H136" i="5" s="1"/>
  <c r="H137" i="5" s="1"/>
  <c r="H142" i="5" s="1"/>
  <c r="D53" i="5"/>
  <c r="D79" i="5" s="1"/>
  <c r="E53" i="5"/>
  <c r="E55" i="5" s="1"/>
  <c r="F53" i="5"/>
  <c r="F79" i="5" s="1"/>
  <c r="C53" i="5"/>
  <c r="C79" i="5" s="1"/>
  <c r="C83" i="5" s="1"/>
  <c r="C85" i="5" s="1"/>
  <c r="G53" i="5"/>
  <c r="G79" i="5" s="1"/>
  <c r="E131" i="5"/>
  <c r="E132" i="5" s="1"/>
  <c r="E176" i="3"/>
  <c r="E177" i="3" s="1"/>
  <c r="E198" i="3" s="1"/>
  <c r="E199" i="3" s="1"/>
  <c r="F176" i="3"/>
  <c r="F177" i="3" s="1"/>
  <c r="F198" i="3" s="1"/>
  <c r="F199" i="3" s="1"/>
  <c r="C176" i="3"/>
  <c r="C177" i="3" s="1"/>
  <c r="C198" i="3" s="1"/>
  <c r="C199" i="3" s="1"/>
  <c r="D176" i="3"/>
  <c r="D177" i="3" s="1"/>
  <c r="D198" i="3" s="1"/>
  <c r="D199" i="3" s="1"/>
  <c r="B176" i="3"/>
  <c r="B177" i="3" s="1"/>
  <c r="B198" i="3" s="1"/>
  <c r="B199" i="3" s="1"/>
  <c r="E182" i="3"/>
  <c r="E191" i="3" s="1"/>
  <c r="E192" i="3" s="1"/>
  <c r="E200" i="3" s="1"/>
  <c r="E201" i="3" s="1"/>
  <c r="F57" i="6" s="1"/>
  <c r="F58" i="6" s="1"/>
  <c r="D182" i="3"/>
  <c r="D191" i="3" s="1"/>
  <c r="D192" i="3" s="1"/>
  <c r="D200" i="3" s="1"/>
  <c r="D201" i="3" s="1"/>
  <c r="E57" i="6" s="1"/>
  <c r="E58" i="6" s="1"/>
  <c r="F182" i="3"/>
  <c r="F191" i="3" s="1"/>
  <c r="F192" i="3" s="1"/>
  <c r="F200" i="3" s="1"/>
  <c r="F201" i="3" s="1"/>
  <c r="G57" i="6" s="1"/>
  <c r="G58" i="6" s="1"/>
  <c r="F55" i="5"/>
  <c r="F158" i="5" s="1"/>
  <c r="B182" i="3"/>
  <c r="B191" i="3" s="1"/>
  <c r="B192" i="3" s="1"/>
  <c r="B200" i="3" s="1"/>
  <c r="B201" i="3" s="1"/>
  <c r="C57" i="6" s="1"/>
  <c r="C58" i="6" s="1"/>
  <c r="E88" i="2"/>
  <c r="E91" i="2" s="1"/>
  <c r="C111" i="5" s="1"/>
  <c r="C182" i="3"/>
  <c r="C191" i="3" s="1"/>
  <c r="C192" i="3" s="1"/>
  <c r="C200" i="3" s="1"/>
  <c r="C201" i="3" s="1"/>
  <c r="D57" i="6" s="1"/>
  <c r="D58" i="6" s="1"/>
  <c r="C88" i="2"/>
  <c r="C91" i="2" s="1"/>
  <c r="C110" i="5" s="1"/>
  <c r="D55" i="5"/>
  <c r="D60" i="5" s="1"/>
  <c r="D62" i="5" s="1"/>
  <c r="H63" i="5" l="1"/>
  <c r="H102" i="5" s="1"/>
  <c r="H103" i="5" s="1"/>
  <c r="H105" i="5" s="1"/>
  <c r="G55" i="5"/>
  <c r="G60" i="5" s="1"/>
  <c r="G159" i="5" s="1"/>
  <c r="E158" i="5"/>
  <c r="E60" i="5"/>
  <c r="E62" i="5" s="1"/>
  <c r="E136" i="5" s="1"/>
  <c r="E137" i="5" s="1"/>
  <c r="E142" i="5" s="1"/>
  <c r="E79" i="5"/>
  <c r="C55" i="5"/>
  <c r="F131" i="5"/>
  <c r="F132" i="5" s="1"/>
  <c r="F202" i="3"/>
  <c r="C26" i="5" s="1"/>
  <c r="D202" i="3"/>
  <c r="C18" i="5" s="1"/>
  <c r="B202" i="3"/>
  <c r="C10" i="5" s="1"/>
  <c r="C202" i="3"/>
  <c r="C14" i="5" s="1"/>
  <c r="E202" i="3"/>
  <c r="C22" i="5" s="1"/>
  <c r="F60" i="5"/>
  <c r="F62" i="5" s="1"/>
  <c r="G82" i="5" s="1"/>
  <c r="G83" i="5" s="1"/>
  <c r="G85" i="5" s="1"/>
  <c r="G93" i="5" s="1"/>
  <c r="E105" i="2"/>
  <c r="E107" i="2" s="1"/>
  <c r="C98" i="2"/>
  <c r="C89" i="5" s="1"/>
  <c r="C91" i="5" s="1"/>
  <c r="C93" i="5" s="1"/>
  <c r="B98" i="2"/>
  <c r="B89" i="5" s="1"/>
  <c r="H146" i="5"/>
  <c r="D159" i="5"/>
  <c r="D158" i="5"/>
  <c r="D136" i="5"/>
  <c r="D137" i="5" s="1"/>
  <c r="D142" i="5" s="1"/>
  <c r="E82" i="5"/>
  <c r="D63" i="5"/>
  <c r="G62" i="5" l="1"/>
  <c r="G158" i="5"/>
  <c r="G131" i="5"/>
  <c r="G132" i="5" s="1"/>
  <c r="F82" i="5"/>
  <c r="F83" i="5" s="1"/>
  <c r="F85" i="5" s="1"/>
  <c r="F93" i="5" s="1"/>
  <c r="C43" i="6" s="1"/>
  <c r="E159" i="5"/>
  <c r="E63" i="5"/>
  <c r="E102" i="5" s="1"/>
  <c r="E103" i="5" s="1"/>
  <c r="E105" i="5" s="1"/>
  <c r="C158" i="5"/>
  <c r="C60" i="5"/>
  <c r="E83" i="5"/>
  <c r="E85" i="5" s="1"/>
  <c r="E93" i="5" s="1"/>
  <c r="C42" i="6" s="1"/>
  <c r="F136" i="5"/>
  <c r="F137" i="5" s="1"/>
  <c r="F142" i="5" s="1"/>
  <c r="G5" i="6" s="1"/>
  <c r="F63" i="5"/>
  <c r="F102" i="5" s="1"/>
  <c r="F103" i="5" s="1"/>
  <c r="F105" i="5" s="1"/>
  <c r="C19" i="5"/>
  <c r="D18" i="5"/>
  <c r="D22" i="5"/>
  <c r="C23" i="5"/>
  <c r="C15" i="5"/>
  <c r="D14" i="5"/>
  <c r="D26" i="5"/>
  <c r="C27" i="5"/>
  <c r="F159" i="5"/>
  <c r="C11" i="5"/>
  <c r="D10" i="5"/>
  <c r="B118" i="5"/>
  <c r="B119" i="5" s="1"/>
  <c r="B134" i="5" s="1"/>
  <c r="C95" i="5"/>
  <c r="C97" i="5" s="1"/>
  <c r="C105" i="5" s="1"/>
  <c r="C107" i="5" s="1"/>
  <c r="G28" i="6" s="1"/>
  <c r="C100" i="2"/>
  <c r="F28" i="6"/>
  <c r="C28" i="6"/>
  <c r="H131" i="5"/>
  <c r="H132" i="5" s="1"/>
  <c r="B100" i="2"/>
  <c r="C107" i="2" s="1"/>
  <c r="C105" i="2" s="1"/>
  <c r="C40" i="6"/>
  <c r="D40" i="6" s="1"/>
  <c r="G63" i="5"/>
  <c r="G136" i="5"/>
  <c r="G137" i="5" s="1"/>
  <c r="G142" i="5" s="1"/>
  <c r="H82" i="5"/>
  <c r="H83" i="5" s="1"/>
  <c r="H85" i="5" s="1"/>
  <c r="H93" i="5" s="1"/>
  <c r="C45" i="6" s="1"/>
  <c r="B91" i="5"/>
  <c r="B93" i="5" s="1"/>
  <c r="G27" i="6" s="1"/>
  <c r="F20" i="6"/>
  <c r="F5" i="6"/>
  <c r="E5" i="6"/>
  <c r="E20" i="6"/>
  <c r="C44" i="6"/>
  <c r="C32" i="6"/>
  <c r="D146" i="5"/>
  <c r="D160" i="5"/>
  <c r="F31" i="6" l="1"/>
  <c r="F30" i="6"/>
  <c r="E146" i="5"/>
  <c r="E160" i="5"/>
  <c r="C31" i="6"/>
  <c r="F107" i="5"/>
  <c r="G31" i="6" s="1"/>
  <c r="E107" i="5"/>
  <c r="G30" i="6" s="1"/>
  <c r="C30" i="6"/>
  <c r="G20" i="6"/>
  <c r="C159" i="5"/>
  <c r="C62" i="5"/>
  <c r="F160" i="5"/>
  <c r="F146" i="5"/>
  <c r="B106" i="2"/>
  <c r="C27" i="6"/>
  <c r="C109" i="5"/>
  <c r="C113" i="5" s="1"/>
  <c r="F27" i="6"/>
  <c r="H107" i="5"/>
  <c r="H109" i="5" s="1"/>
  <c r="C39" i="6"/>
  <c r="G102" i="5"/>
  <c r="G103" i="5" s="1"/>
  <c r="G105" i="5" s="1"/>
  <c r="G107" i="5" s="1"/>
  <c r="G109" i="5" s="1"/>
  <c r="G146" i="5"/>
  <c r="G160" i="5"/>
  <c r="E144" i="5"/>
  <c r="F144" i="5"/>
  <c r="G144" i="5"/>
  <c r="H144" i="5"/>
  <c r="D144" i="5"/>
  <c r="C144" i="5"/>
  <c r="B144" i="5"/>
  <c r="B147" i="5" s="1"/>
  <c r="B95" i="5"/>
  <c r="B97" i="5" s="1"/>
  <c r="B105" i="5" s="1"/>
  <c r="B107" i="5" s="1"/>
  <c r="B109" i="5" s="1"/>
  <c r="B113" i="5" s="1"/>
  <c r="B105" i="2"/>
  <c r="E39" i="6" l="1"/>
  <c r="E40" i="6" s="1"/>
  <c r="E109" i="5"/>
  <c r="B107" i="2"/>
  <c r="F109" i="5"/>
  <c r="C63" i="5"/>
  <c r="C136" i="5"/>
  <c r="C137" i="5" s="1"/>
  <c r="C142" i="5" s="1"/>
  <c r="D82" i="5"/>
  <c r="D83" i="5" s="1"/>
  <c r="D85" i="5" s="1"/>
  <c r="D93" i="5" s="1"/>
  <c r="D110" i="5"/>
  <c r="C118" i="5"/>
  <c r="C119" i="5" s="1"/>
  <c r="C6" i="6"/>
  <c r="C2" i="6" s="1"/>
  <c r="C12" i="6" s="1"/>
  <c r="C9" i="6" s="1"/>
  <c r="C19" i="6" s="1"/>
  <c r="C17" i="6"/>
  <c r="B149" i="5"/>
  <c r="C156" i="5" l="1"/>
  <c r="D20" i="6"/>
  <c r="D5" i="6"/>
  <c r="C146" i="5"/>
  <c r="C160" i="5"/>
  <c r="F29" i="6"/>
  <c r="C29" i="6"/>
  <c r="C41" i="6"/>
  <c r="D41" i="6" s="1"/>
  <c r="D107" i="5"/>
  <c r="C134" i="5"/>
  <c r="C18" i="6"/>
  <c r="C15" i="6" s="1"/>
  <c r="B151" i="5"/>
  <c r="G29" i="6" l="1"/>
  <c r="D109" i="5"/>
  <c r="D113" i="5" s="1"/>
  <c r="E110" i="5" s="1"/>
  <c r="E113" i="5" s="1"/>
  <c r="D145" i="5"/>
  <c r="C147" i="5"/>
  <c r="D42" i="6"/>
  <c r="C47" i="6" s="1"/>
  <c r="E41" i="6"/>
  <c r="C161" i="5"/>
  <c r="D118" i="5" l="1"/>
  <c r="D119" i="5" s="1"/>
  <c r="D156" i="5" s="1"/>
  <c r="C149" i="5"/>
  <c r="D6" i="6"/>
  <c r="D2" i="6" s="1"/>
  <c r="D12" i="6" s="1"/>
  <c r="D9" i="6" s="1"/>
  <c r="D19" i="6" s="1"/>
  <c r="D17" i="6"/>
  <c r="E145" i="5"/>
  <c r="D147" i="5"/>
  <c r="D43" i="6"/>
  <c r="E42" i="6"/>
  <c r="D134" i="5"/>
  <c r="E118" i="5"/>
  <c r="E119" i="5" s="1"/>
  <c r="F110" i="5"/>
  <c r="F113" i="5" s="1"/>
  <c r="F145" i="5" l="1"/>
  <c r="E147" i="5"/>
  <c r="D44" i="6"/>
  <c r="E43" i="6"/>
  <c r="E17" i="6"/>
  <c r="E6" i="6"/>
  <c r="E2" i="6" s="1"/>
  <c r="E12" i="6" s="1"/>
  <c r="E9" i="6" s="1"/>
  <c r="E19" i="6" s="1"/>
  <c r="D149" i="5"/>
  <c r="E18" i="6" s="1"/>
  <c r="D18" i="6"/>
  <c r="D15" i="6" s="1"/>
  <c r="C151" i="5"/>
  <c r="F118" i="5"/>
  <c r="F119" i="5" s="1"/>
  <c r="G110" i="5"/>
  <c r="G113" i="5" s="1"/>
  <c r="E134" i="5"/>
  <c r="E156" i="5"/>
  <c r="D161" i="5"/>
  <c r="D45" i="6" l="1"/>
  <c r="E45" i="6" s="1"/>
  <c r="E44" i="6"/>
  <c r="D151" i="5"/>
  <c r="E15" i="6"/>
  <c r="F6" i="6"/>
  <c r="F2" i="6" s="1"/>
  <c r="F12" i="6" s="1"/>
  <c r="F9" i="6" s="1"/>
  <c r="F19" i="6" s="1"/>
  <c r="F17" i="6"/>
  <c r="E149" i="5"/>
  <c r="F18" i="6" s="1"/>
  <c r="G145" i="5"/>
  <c r="F147" i="5"/>
  <c r="E161" i="5"/>
  <c r="G118" i="5"/>
  <c r="G119" i="5" s="1"/>
  <c r="H110" i="5"/>
  <c r="H113" i="5" s="1"/>
  <c r="H118" i="5" s="1"/>
  <c r="H119" i="5" s="1"/>
  <c r="H134" i="5" s="1"/>
  <c r="F134" i="5"/>
  <c r="F156" i="5"/>
  <c r="F15" i="6" l="1"/>
  <c r="G6" i="6"/>
  <c r="G2" i="6" s="1"/>
  <c r="G12" i="6" s="1"/>
  <c r="G9" i="6" s="1"/>
  <c r="G19" i="6" s="1"/>
  <c r="F149" i="5"/>
  <c r="G18" i="6" s="1"/>
  <c r="G17" i="6"/>
  <c r="E151" i="5"/>
  <c r="H145" i="5"/>
  <c r="H147" i="5" s="1"/>
  <c r="H149" i="5" s="1"/>
  <c r="H151" i="5" s="1"/>
  <c r="G147" i="5"/>
  <c r="G149" i="5" s="1"/>
  <c r="C48" i="6"/>
  <c r="C49" i="6"/>
  <c r="C50" i="6" s="1"/>
  <c r="F161" i="5"/>
  <c r="G134" i="5"/>
  <c r="G156" i="5"/>
  <c r="F151" i="5" l="1"/>
  <c r="G15" i="6"/>
  <c r="G32" i="6" s="1"/>
  <c r="G33" i="6" s="1"/>
  <c r="G151" i="5"/>
  <c r="G161" i="5"/>
  <c r="F32" i="6" l="1"/>
  <c r="F33" i="6" s="1"/>
  <c r="C33" i="6"/>
  <c r="C34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Yesika</author>
  </authors>
  <commentList>
    <comment ref="B3" authorId="0" shapeId="0" xr:uid="{9F1D9EC7-D24F-4DA5-8C57-2087A2CF70E2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Valor ajustado a 2025. 
https://www.agropinos.com/blog/inversion-de-invernaderos-en-colombia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Yesika</author>
  </authors>
  <commentList>
    <comment ref="C87" authorId="0" shapeId="0" xr:uid="{23AFB9EE-F428-4D9C-8424-AE90F4C7364C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https://spanish.alibaba.com/product-detail/PET-Plastic-Food-Grade-125g-Blister-62190425334.html?spm=a2700.7724857.0.0.31cf3128kvX899</t>
        </r>
      </text>
    </comment>
    <comment ref="C89" authorId="0" shapeId="0" xr:uid="{02B9A492-A425-443D-8A66-CECF8E0342BA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https://www.alibaba.com/product-detail/Color-Print-Fresh-Fruit-Vegetable-Packaging_62048887743.html?spm=a2700.details.you_may_like.5.e4de3d4bfDfHB9</t>
        </r>
      </text>
    </comment>
    <comment ref="C90" authorId="0" shapeId="0" xr:uid="{B7E1FC28-2271-4D8D-BE2B-9360955258C5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https://cheapeststore.ru/product/325638427621</t>
        </r>
      </text>
    </comment>
    <comment ref="C91" authorId="0" shapeId="0" xr:uid="{2BF4815F-E08A-4E62-A78C-4CD3CFBC6F4D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https://spanish.alibaba.com/product-detail/High-Tension-Heavy-Duty-Woven-Packing-1600819485974.html?spm=a2700.7724857.0.0.6162a091jc11mo</t>
        </r>
      </text>
    </comment>
    <comment ref="E91" authorId="0" shapeId="0" xr:uid="{F9ABA5BE-76E0-4190-A01B-3041278C2EDA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El perímetro del pallet sería de aproximadamente (48 + 40) * 2 = 176 pulgadas, o aproximadamente 4.5 metros. Si se utilizan 3 flejes por pallet, se necesitarían aproximadamente 3 * 4.5 = 13.5 metros de fleje por pallet.</t>
        </r>
      </text>
    </comment>
    <comment ref="E96" authorId="0" shapeId="0" xr:uid="{D139975D-6540-4D48-8CA7-38C09E532DA6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https://familiacamionera.com/wp-content/uploads/2020/08/SICETAC-FUNDACION-FAMILIA-CAMIONERA.pdf</t>
        </r>
      </text>
    </comment>
    <comment ref="H96" authorId="0" shapeId="0" xr:uid="{ABDEAD5B-87A8-48E0-BBEA-1ACC3071E304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www.google.com/maps/dir/'6.498313,-72.927421'/Puerto+De+Cartagena,+Cl.+28+%2324-39,+Manga,+Cartagena+de+Indias,+Provincia+de+Cartagena,+Bol%C3%ADvar/@6.5223268,-73.6467599,8.63z/data=!4m12!4m11!1m3!2m2!1d-72.927421!2d6.498313!1m5!1m1!1s0x8ef62f626d7bc671:0x4b43fd967a962d48!2m2!1d-75.5286981!2d10.4052859!3e0?hl=es&amp;entry=ttu&amp;g_ep=EgoyMDI1MDMxOS4yIKXMDSoASAFQAw%3D%3D </t>
        </r>
      </text>
    </comment>
    <comment ref="A144" authorId="0" shapeId="0" xr:uid="{7A064AB4-2F05-46D0-AD9D-37C212E1CD7D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https://biolatina.com/wp-content/uploads/2018/08/AB1-GAP-230217.pdf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Yesika</author>
  </authors>
  <commentList>
    <comment ref="E2" authorId="0" shapeId="0" xr:uid="{DF804DAF-57FD-4DEC-ACCA-64455735AEDF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https://www.bancoagrario.gov.co/system/files/2025-03/tasas_colocaciones_del_17_al_23_de_marzo_de_2025_0.pdf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Yesika</author>
  </authors>
  <commentList>
    <comment ref="A52" authorId="0" shapeId="0" xr:uid="{FCD2FAAA-AF97-4A5A-A56A-542A2DC17869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4x1000 de los ingresos según el concejo municipal de Mogotes. https://municipioscolombia.co/Santander/Mogotes/acuerdo%20020%20de%202016%20mogotes.pdf</t>
        </r>
      </text>
    </comment>
  </commentList>
</comments>
</file>

<file path=xl/sharedStrings.xml><?xml version="1.0" encoding="utf-8"?>
<sst xmlns="http://schemas.openxmlformats.org/spreadsheetml/2006/main" count="984" uniqueCount="477">
  <si>
    <t>AÑO</t>
  </si>
  <si>
    <t>Hectáreas</t>
  </si>
  <si>
    <t>Rendimiento (kg/ha/semana)</t>
  </si>
  <si>
    <t>Producción Anual (toneladas)</t>
  </si>
  <si>
    <t>Cantidad de Operarios</t>
  </si>
  <si>
    <t>Cantidad de Clamshells de 125 g</t>
  </si>
  <si>
    <t>Cantidad de Plántulas</t>
  </si>
  <si>
    <t>CONSTRUCCIONES Y EDIFICACIONES</t>
  </si>
  <si>
    <t xml:space="preserve">AÑO 0 </t>
  </si>
  <si>
    <t xml:space="preserve">AÑO 1 </t>
  </si>
  <si>
    <t>AÑO 2</t>
  </si>
  <si>
    <t>AÑO 3</t>
  </si>
  <si>
    <t>AÑO 4</t>
  </si>
  <si>
    <t>Concepto</t>
  </si>
  <si>
    <t>Costo unitario</t>
  </si>
  <si>
    <t>Cantidad (m2)</t>
  </si>
  <si>
    <t>Precio total</t>
  </si>
  <si>
    <t xml:space="preserve">Construccion de invernaderos </t>
  </si>
  <si>
    <t>Construccion de Planta Fisica</t>
  </si>
  <si>
    <t>TOTAL</t>
  </si>
  <si>
    <t>MUEBLES Y ENSERES</t>
  </si>
  <si>
    <t>Equipo</t>
  </si>
  <si>
    <t>Cantidad</t>
  </si>
  <si>
    <t>Costo total</t>
  </si>
  <si>
    <t>Nevera</t>
  </si>
  <si>
    <t>Dispensador de Agua</t>
  </si>
  <si>
    <t>Microondas</t>
  </si>
  <si>
    <t>Kit de limpieza (escobas, trapeasores, etc)</t>
  </si>
  <si>
    <t>Luces LED</t>
  </si>
  <si>
    <t>EQUIPO DE COMPUTO</t>
  </si>
  <si>
    <t>Computadores</t>
  </si>
  <si>
    <t>Router</t>
  </si>
  <si>
    <t xml:space="preserve">Cámaras de seguridad con panel solar </t>
  </si>
  <si>
    <t>Impresora</t>
  </si>
  <si>
    <t>MAQUINARIA Y EQUIPO</t>
  </si>
  <si>
    <t>AÑO 1</t>
  </si>
  <si>
    <t>Tractor agrícola</t>
  </si>
  <si>
    <t>Motocultor</t>
  </si>
  <si>
    <t>Podadoras eléctricas</t>
  </si>
  <si>
    <t xml:space="preserve">Bomba de agua con panel solar </t>
  </si>
  <si>
    <t>Maquina clasificadora óptica</t>
  </si>
  <si>
    <t xml:space="preserve">Báscula electrónica </t>
  </si>
  <si>
    <t>Cámara frigorífica</t>
  </si>
  <si>
    <t xml:space="preserve">Tanque de almacenamiento de agua </t>
  </si>
  <si>
    <t>Tuberias de PVC</t>
  </si>
  <si>
    <t xml:space="preserve">Tuvo corrugado </t>
  </si>
  <si>
    <t>Goteros</t>
  </si>
  <si>
    <t>Filtro de agua</t>
  </si>
  <si>
    <t>HERRAMIENTAS Y UTENSILIOS</t>
  </si>
  <si>
    <t>Carretillas</t>
  </si>
  <si>
    <t xml:space="preserve">Tijeras de podar </t>
  </si>
  <si>
    <t>Canastillas para lavado de frutas</t>
  </si>
  <si>
    <t>VEHICULOS</t>
  </si>
  <si>
    <t>Cuatrimoto</t>
  </si>
  <si>
    <t>INVERSIÓN FIJA</t>
  </si>
  <si>
    <t>CONCEPTO</t>
  </si>
  <si>
    <t>AÑO 0</t>
  </si>
  <si>
    <t>INVERSIÓN DIFERIDA</t>
  </si>
  <si>
    <t>Valor</t>
  </si>
  <si>
    <t>Derechos de Inscripción en Camara de comecio</t>
  </si>
  <si>
    <t>Formulario RUES</t>
  </si>
  <si>
    <t>Elevación a Escritura pública</t>
  </si>
  <si>
    <t>Impuesto de Registro (3% del capital social)</t>
  </si>
  <si>
    <t>Certificado de matricula mercantil</t>
  </si>
  <si>
    <t>Certificado de Existencia y Reoresentación Legal</t>
  </si>
  <si>
    <t>Libros de acta</t>
  </si>
  <si>
    <t>CAPITAL DE TRABAJO</t>
  </si>
  <si>
    <t>Meses proyectados de requerimiento de recursos</t>
  </si>
  <si>
    <t>Año 1</t>
  </si>
  <si>
    <t>Año 2</t>
  </si>
  <si>
    <t>Valor mensual</t>
  </si>
  <si>
    <t>Valor total</t>
  </si>
  <si>
    <t>Costo de la mercancia vendida</t>
  </si>
  <si>
    <t>Gastos de administracion y venta</t>
  </si>
  <si>
    <t>Servicio a la deuda</t>
  </si>
  <si>
    <t>Gravamen del 4x1000</t>
  </si>
  <si>
    <t>INVERSIÓN TOTAL REQUERIDA</t>
  </si>
  <si>
    <t>Año 0</t>
  </si>
  <si>
    <t>Año 3</t>
  </si>
  <si>
    <t>Año 4</t>
  </si>
  <si>
    <t>Inversión fija</t>
  </si>
  <si>
    <t xml:space="preserve">Inversión diferida </t>
  </si>
  <si>
    <t>Capital de trabajo</t>
  </si>
  <si>
    <t>Reinversión</t>
  </si>
  <si>
    <t>FUENTES DE FINANCIACIÓN</t>
  </si>
  <si>
    <t>Tipo de fuente</t>
  </si>
  <si>
    <t>Porcentaje</t>
  </si>
  <si>
    <t>Socios</t>
  </si>
  <si>
    <t>Crédito bancario</t>
  </si>
  <si>
    <t>AGUA</t>
  </si>
  <si>
    <t>Tipo de consumo</t>
  </si>
  <si>
    <t>Detalles del uso</t>
  </si>
  <si>
    <t>Consumo diario estimado (L)</t>
  </si>
  <si>
    <t>Año 5</t>
  </si>
  <si>
    <t>Año 6</t>
  </si>
  <si>
    <t>Lavado de Fruta</t>
  </si>
  <si>
    <t>700 L/Ton</t>
  </si>
  <si>
    <t xml:space="preserve"> -</t>
  </si>
  <si>
    <t>Lavado de Manos</t>
  </si>
  <si>
    <t>5-6 veces al día</t>
  </si>
  <si>
    <t xml:space="preserve">1 L por vez </t>
  </si>
  <si>
    <t>Inodoro</t>
  </si>
  <si>
    <t>5-6 descargas diarias</t>
  </si>
  <si>
    <t>5L /descarga</t>
  </si>
  <si>
    <t>Cocina</t>
  </si>
  <si>
    <t xml:space="preserve">Lavado de utensilios </t>
  </si>
  <si>
    <t xml:space="preserve">10 L diarios </t>
  </si>
  <si>
    <t xml:space="preserve">Limpieza de baños </t>
  </si>
  <si>
    <t>2 veces por semana</t>
  </si>
  <si>
    <t xml:space="preserve">10 L por vez </t>
  </si>
  <si>
    <t xml:space="preserve"> - </t>
  </si>
  <si>
    <t xml:space="preserve">Limpieza de oficina </t>
  </si>
  <si>
    <t xml:space="preserve">Limpieza de cocina </t>
  </si>
  <si>
    <t>1 vez por semana</t>
  </si>
  <si>
    <t>5 L por semana</t>
  </si>
  <si>
    <t>Limpieza de cuarto de almacenamiento</t>
  </si>
  <si>
    <t>30 L por semana</t>
  </si>
  <si>
    <t>Consumo total anual (L)</t>
  </si>
  <si>
    <t>Valor fijo del recibo de agua</t>
  </si>
  <si>
    <t>Año</t>
  </si>
  <si>
    <t>Variación IPC</t>
  </si>
  <si>
    <t>Valor del metro cúbico</t>
  </si>
  <si>
    <t>Variación promedio IPC</t>
  </si>
  <si>
    <t>Consumo de agua total en m3</t>
  </si>
  <si>
    <t>Valor anual a pagar</t>
  </si>
  <si>
    <t>Promedio</t>
  </si>
  <si>
    <t>ELECTRICIDAD</t>
  </si>
  <si>
    <t xml:space="preserve">Dispositivo </t>
  </si>
  <si>
    <t>Potencia (W)</t>
  </si>
  <si>
    <t>Horas de uso/dia</t>
  </si>
  <si>
    <t>Consumo diario (kWh)</t>
  </si>
  <si>
    <t>Luces LED (oficina)</t>
  </si>
  <si>
    <t>Luces LED (baños)</t>
  </si>
  <si>
    <t>Luces LED (cocina)</t>
  </si>
  <si>
    <t>Luces LED (camara frigorifica)</t>
  </si>
  <si>
    <t>Luces LED (Bodega de almacenamiento)</t>
  </si>
  <si>
    <t xml:space="preserve">Cargadores de celular </t>
  </si>
  <si>
    <t>Router Wifi</t>
  </si>
  <si>
    <t>Computador All-in-one</t>
  </si>
  <si>
    <t xml:space="preserve">Microondas </t>
  </si>
  <si>
    <t xml:space="preserve">Dispensador de agua </t>
  </si>
  <si>
    <t xml:space="preserve">Cámara frigorifica </t>
  </si>
  <si>
    <t>Podadoras Eléctricas</t>
  </si>
  <si>
    <t>Maquina Clasificadora óptica</t>
  </si>
  <si>
    <t xml:space="preserve">Báscula electronica </t>
  </si>
  <si>
    <t>Consumo diario</t>
  </si>
  <si>
    <t>Consumo anual</t>
  </si>
  <si>
    <t>Valor del kWh</t>
  </si>
  <si>
    <t>INTERNET</t>
  </si>
  <si>
    <t>Tarifa mensual</t>
  </si>
  <si>
    <t>TOTAL SERVICIOS PÚBLICOS</t>
  </si>
  <si>
    <t>VALOR FIJO DE SERVICIOS PUBLICOS</t>
  </si>
  <si>
    <t>SERVICIO</t>
  </si>
  <si>
    <t>AÑO 5</t>
  </si>
  <si>
    <t>AÑO 6</t>
  </si>
  <si>
    <t>Agua</t>
  </si>
  <si>
    <t>Electricidad</t>
  </si>
  <si>
    <t>Internet</t>
  </si>
  <si>
    <t>promedio</t>
  </si>
  <si>
    <t>Demanda anual (kg)</t>
  </si>
  <si>
    <t>Cantidad de Clamshells</t>
  </si>
  <si>
    <t>MATERIA PRIMA</t>
  </si>
  <si>
    <t>IPC promedio</t>
  </si>
  <si>
    <t>Insumos</t>
  </si>
  <si>
    <t>Detalles</t>
  </si>
  <si>
    <t>Proveedor</t>
  </si>
  <si>
    <t>Cantidad Anual</t>
  </si>
  <si>
    <t>Costo Año 1</t>
  </si>
  <si>
    <t>Costo Año 2</t>
  </si>
  <si>
    <t>Costo Año 3</t>
  </si>
  <si>
    <t>Costo Año 4</t>
  </si>
  <si>
    <t>Costo Año 5</t>
  </si>
  <si>
    <t>Costo Año 6</t>
  </si>
  <si>
    <t>Plantulas</t>
  </si>
  <si>
    <t>Edad entre 3 a 4 meses con una altura entre 25 y 30 cm.</t>
  </si>
  <si>
    <t>https://hidroponiaindustrial128462654.mercadoshops.com.co/MCO-571886384-arandano-plantula-variedad-biloxi-unidad-a-30000-_JM?variation=</t>
  </si>
  <si>
    <t>Fertilizantes</t>
  </si>
  <si>
    <t>Fertilizante simple a base de Nitrógeno (46%) para aplicación en el suelo, ideal para etapas de desarrollo</t>
  </si>
  <si>
    <t>Fertilizante en g</t>
  </si>
  <si>
    <t>Fertilizante en kg</t>
  </si>
  <si>
    <t>Bultos de fertilizante</t>
  </si>
  <si>
    <t>SERVICIOS</t>
  </si>
  <si>
    <t>Prorrateo</t>
  </si>
  <si>
    <t>Tipo de Servicio</t>
  </si>
  <si>
    <t>CIF</t>
  </si>
  <si>
    <t>Admon - Ventas</t>
  </si>
  <si>
    <t>Valor año 1</t>
  </si>
  <si>
    <t>Valor año 2</t>
  </si>
  <si>
    <t>Valor año 3</t>
  </si>
  <si>
    <t>Valor año 4</t>
  </si>
  <si>
    <t>Valor año 5</t>
  </si>
  <si>
    <t>Valor año 6</t>
  </si>
  <si>
    <t>Tipo de servicio</t>
  </si>
  <si>
    <t>DEPRECIACIONES</t>
  </si>
  <si>
    <t>Activo</t>
  </si>
  <si>
    <t>Tiempo de depreciación</t>
  </si>
  <si>
    <t xml:space="preserve">Valor activo </t>
  </si>
  <si>
    <t>Depreciaciones</t>
  </si>
  <si>
    <t xml:space="preserve">Construcciones y edificaciones </t>
  </si>
  <si>
    <t>Muebles y enseres</t>
  </si>
  <si>
    <t xml:space="preserve">Equipo de computo </t>
  </si>
  <si>
    <t>Maquinaria y equipo</t>
  </si>
  <si>
    <t xml:space="preserve">Herramientas y utensilios </t>
  </si>
  <si>
    <t>Vehiculos</t>
  </si>
  <si>
    <t>MANTENIMIENTO</t>
  </si>
  <si>
    <t>Mantenimiento</t>
  </si>
  <si>
    <t>% Mantenimiento</t>
  </si>
  <si>
    <t>% MANTENIMIENTO</t>
  </si>
  <si>
    <t>SEGURO</t>
  </si>
  <si>
    <t>Seguro</t>
  </si>
  <si>
    <t xml:space="preserve">Activo </t>
  </si>
  <si>
    <t xml:space="preserve">% de seguro </t>
  </si>
  <si>
    <t>MATERIAL INDIRECTO</t>
  </si>
  <si>
    <t>Cantidad clamshells de 125 g</t>
  </si>
  <si>
    <t>Cantidad de cajas</t>
  </si>
  <si>
    <t>Cantidad de pallets</t>
  </si>
  <si>
    <t>Material indirecto</t>
  </si>
  <si>
    <t xml:space="preserve">Empaque </t>
  </si>
  <si>
    <t>125 g</t>
  </si>
  <si>
    <t>Alibaba</t>
  </si>
  <si>
    <t>Etiqueta</t>
  </si>
  <si>
    <t>-</t>
  </si>
  <si>
    <t xml:space="preserve">Proveedor local </t>
  </si>
  <si>
    <t>Caja de cartón corrugada troquelada</t>
  </si>
  <si>
    <t>1,5 kg (para 12 clamshells)</t>
  </si>
  <si>
    <t>Pallets</t>
  </si>
  <si>
    <t>40" x 48" (para 390 cajas)</t>
  </si>
  <si>
    <t>Cheapeststore</t>
  </si>
  <si>
    <t>Cinta de poliester</t>
  </si>
  <si>
    <t>Rollox500m, 25 mm de ancho</t>
  </si>
  <si>
    <t>TRANSPORTE</t>
  </si>
  <si>
    <t>Tarifa ($/km*17,5 ton)</t>
  </si>
  <si>
    <t>Distancia a recorrer (km)</t>
  </si>
  <si>
    <t>Transporte interno</t>
  </si>
  <si>
    <t xml:space="preserve">Servicios </t>
  </si>
  <si>
    <t xml:space="preserve">Depreciaciones </t>
  </si>
  <si>
    <t xml:space="preserve">Mantenimiento </t>
  </si>
  <si>
    <t xml:space="preserve">Seguro </t>
  </si>
  <si>
    <t xml:space="preserve">Material indirecto </t>
  </si>
  <si>
    <t>MOI</t>
  </si>
  <si>
    <t>CONSOLIDADO DE COSTOS</t>
  </si>
  <si>
    <t>Costo</t>
  </si>
  <si>
    <t>MOD</t>
  </si>
  <si>
    <t xml:space="preserve">Materia prima </t>
  </si>
  <si>
    <t xml:space="preserve">GASTOS DE ADMINISTRACIÓN Y VENTAS </t>
  </si>
  <si>
    <t>Papeleria</t>
  </si>
  <si>
    <t>Descripción</t>
  </si>
  <si>
    <t>Referencia</t>
  </si>
  <si>
    <t>Archivador norma AZ carta</t>
  </si>
  <si>
    <t xml:space="preserve">Archivador de anillos </t>
  </si>
  <si>
    <t>https://www.tiendanorma.com.co/p/legajador-az-norma-carta-azul-1-und/</t>
  </si>
  <si>
    <t xml:space="preserve">Resaltadores planos pastel pelikan </t>
  </si>
  <si>
    <t>Paquete X10</t>
  </si>
  <si>
    <t xml:space="preserve">Boligrafo </t>
  </si>
  <si>
    <t>Unidad</t>
  </si>
  <si>
    <t>Resma Reprograf Natural</t>
  </si>
  <si>
    <t>520 Hojas</t>
  </si>
  <si>
    <t>Gastos de admon y ventas</t>
  </si>
  <si>
    <t>Papelería</t>
  </si>
  <si>
    <t>Personal administrativo</t>
  </si>
  <si>
    <t>Personal  ventas</t>
  </si>
  <si>
    <t>Asistencia a ferias</t>
  </si>
  <si>
    <t>Licencia Office + Almacenamiento</t>
  </si>
  <si>
    <t>Amortización diferidos</t>
  </si>
  <si>
    <t>GASTOS DE ADMINISTRACIÓN Y VENTAS FIJOS</t>
  </si>
  <si>
    <t>Gasto</t>
  </si>
  <si>
    <t xml:space="preserve">Servicios públicos </t>
  </si>
  <si>
    <t>Manteniemiento</t>
  </si>
  <si>
    <t xml:space="preserve">Personal administrativo </t>
  </si>
  <si>
    <t>Personal ventas</t>
  </si>
  <si>
    <t xml:space="preserve">Asistencia a ferias </t>
  </si>
  <si>
    <t xml:space="preserve">Licencia Office + Almacenamiento </t>
  </si>
  <si>
    <t xml:space="preserve">COSTOS Y GASTOS FIJOS </t>
  </si>
  <si>
    <t>Detalle</t>
  </si>
  <si>
    <t xml:space="preserve">CIF fijos </t>
  </si>
  <si>
    <t xml:space="preserve">  Servicios públicos </t>
  </si>
  <si>
    <t xml:space="preserve">  Depreciaciones </t>
  </si>
  <si>
    <t xml:space="preserve">  Mantenimiento </t>
  </si>
  <si>
    <t xml:space="preserve">  Seguro</t>
  </si>
  <si>
    <t xml:space="preserve">  MOI</t>
  </si>
  <si>
    <t>Gastos fijos</t>
  </si>
  <si>
    <t>COSTOS Y GASTOS VARIABLES</t>
  </si>
  <si>
    <t>TOTAL Gastos Variables</t>
  </si>
  <si>
    <t xml:space="preserve">Materia Prima </t>
  </si>
  <si>
    <t xml:space="preserve">CIF variables </t>
  </si>
  <si>
    <t xml:space="preserve">  Material indirecto</t>
  </si>
  <si>
    <t xml:space="preserve">  Transporte</t>
  </si>
  <si>
    <t>Gastos variables</t>
  </si>
  <si>
    <t>COSTO TOTAL UNITARIO</t>
  </si>
  <si>
    <t>Para 1kg de arándanos</t>
  </si>
  <si>
    <t>Total anual costos fijos</t>
  </si>
  <si>
    <t>Costo unitario fijo</t>
  </si>
  <si>
    <t>Total anual costos variables</t>
  </si>
  <si>
    <t>Costo unitario variable</t>
  </si>
  <si>
    <t>Precio unitario</t>
  </si>
  <si>
    <t>% Incremento</t>
  </si>
  <si>
    <t>2020 - 2021</t>
  </si>
  <si>
    <t>2021 - 2022</t>
  </si>
  <si>
    <t>2022 - 2023</t>
  </si>
  <si>
    <t>2023 - 2024</t>
  </si>
  <si>
    <t>2024 - 2025</t>
  </si>
  <si>
    <t>Promedio %</t>
  </si>
  <si>
    <t>CARGO</t>
  </si>
  <si>
    <t xml:space="preserve">GERENTE GENERAL </t>
  </si>
  <si>
    <t xml:space="preserve">GERENTE DE PRODUCCIÓN </t>
  </si>
  <si>
    <t>GERENTE DE LOGÍSTICA Y EXPORTACIÓN</t>
  </si>
  <si>
    <t xml:space="preserve">GERENTE COMERCIAL </t>
  </si>
  <si>
    <t>GERENTE DE ADMINISTRACIÓN Y FINANZAS</t>
  </si>
  <si>
    <t xml:space="preserve">COORDINADOR LOGÍSTICO </t>
  </si>
  <si>
    <t xml:space="preserve">EJECUTIVO DE VENTAS </t>
  </si>
  <si>
    <t xml:space="preserve">CONTADOR </t>
  </si>
  <si>
    <t>TÉCNICO AGRÍCOLA</t>
  </si>
  <si>
    <t>OPERARIO</t>
  </si>
  <si>
    <t>ADMON</t>
  </si>
  <si>
    <t>VENTAS</t>
  </si>
  <si>
    <t>TOTAL MOD</t>
  </si>
  <si>
    <t>TOTAL MOI</t>
  </si>
  <si>
    <t>TOTAL GASTOS DE ADMON</t>
  </si>
  <si>
    <t>TOTAS GASTOS DE VENTAS</t>
  </si>
  <si>
    <t>Valor crédito</t>
  </si>
  <si>
    <t>Tasa EM</t>
  </si>
  <si>
    <t>Tasa EA</t>
  </si>
  <si>
    <t xml:space="preserve">Tarifa del banco Agrario para gran productor DTF+8% efectivo anual </t>
  </si>
  <si>
    <t>Cuotas</t>
  </si>
  <si>
    <t>Cuota</t>
  </si>
  <si>
    <t>Resumen anual</t>
  </si>
  <si>
    <t>#Cuota</t>
  </si>
  <si>
    <t>Valor Cuota</t>
  </si>
  <si>
    <t>Intereses</t>
  </si>
  <si>
    <t>Abono a capital</t>
  </si>
  <si>
    <t>Saldo</t>
  </si>
  <si>
    <t>INGRESOS</t>
  </si>
  <si>
    <t>IPC</t>
  </si>
  <si>
    <t>Dólar</t>
  </si>
  <si>
    <t>Cambio dólar</t>
  </si>
  <si>
    <t>Margen de utilidad</t>
  </si>
  <si>
    <t>Precio unitario (COP)</t>
  </si>
  <si>
    <t>Precio unitario (USD)</t>
  </si>
  <si>
    <t>1 kg de arándanos</t>
  </si>
  <si>
    <t>Clamshell de 125g</t>
  </si>
  <si>
    <t>ESTADO DE RESULTADOS</t>
  </si>
  <si>
    <t>TOTAL DE INGRESOS</t>
  </si>
  <si>
    <t>Materia Prima</t>
  </si>
  <si>
    <t>Mano de Obra Directa (MOD)</t>
  </si>
  <si>
    <t>CIF fijos</t>
  </si>
  <si>
    <t>CIF variables</t>
  </si>
  <si>
    <t>(-) TOTAL DE COSTOS</t>
  </si>
  <si>
    <t>(=) UTILIDAD BRUTA</t>
  </si>
  <si>
    <t>Personal de Administración y Ventas</t>
  </si>
  <si>
    <t>Otros gastos de Administración y Ventas</t>
  </si>
  <si>
    <t>(-) GASTOS DE ADMIN Y VENTAS</t>
  </si>
  <si>
    <t>(=) UTILIDAD OPERATIVA</t>
  </si>
  <si>
    <t>(-) Gastos Financieros</t>
  </si>
  <si>
    <t>(-) Gravamen 4x1000</t>
  </si>
  <si>
    <t>(+) Otros Ingresos</t>
  </si>
  <si>
    <t>(=) UTILIDAD ANTES DE IMPUESTOS</t>
  </si>
  <si>
    <t>(-) Impuesto de renta</t>
  </si>
  <si>
    <t>(=) UTILIDAD NETA</t>
  </si>
  <si>
    <t>FLUJO DE CAJA PROYECTADO</t>
  </si>
  <si>
    <t>(-) Depreciaciones</t>
  </si>
  <si>
    <t>TOTAL DE COSTOS</t>
  </si>
  <si>
    <t xml:space="preserve">FLUJO DE CAJA OPERACIONAL BRUTO </t>
  </si>
  <si>
    <t>Gastos de Administración y Ventas</t>
  </si>
  <si>
    <t>(-) Amortizaciones</t>
  </si>
  <si>
    <t>Pago de impuestos</t>
  </si>
  <si>
    <t>TOTAL DE GASTOS</t>
  </si>
  <si>
    <t xml:space="preserve">FLUJO DE CAJA OPERACIONAL NETO </t>
  </si>
  <si>
    <t>Inversión diferida</t>
  </si>
  <si>
    <t>Inversión en capital de trabajo</t>
  </si>
  <si>
    <t>TOTAL DE INVERSIONES</t>
  </si>
  <si>
    <t>FLUJO DE CAJA LIBRE</t>
  </si>
  <si>
    <t>Aportes sociales</t>
  </si>
  <si>
    <t>TOTAL INGRESOS DE FINANCIACIÓN</t>
  </si>
  <si>
    <t>Abonos a capital</t>
  </si>
  <si>
    <t>Pago de intereses</t>
  </si>
  <si>
    <t>Gravamen 4x1000</t>
  </si>
  <si>
    <t>Pago de dividendos (20% a 30% de la Ut Neta)</t>
  </si>
  <si>
    <t>TOTAL EGRESOS DE FINANCIACIÓN</t>
  </si>
  <si>
    <t>FLUJO DE FINANCIACIÓN</t>
  </si>
  <si>
    <t>FLUJO NETO DE CAJA</t>
  </si>
  <si>
    <t>Flujo de caja del periodo</t>
  </si>
  <si>
    <t>Saldo anterior de caja y bancos</t>
  </si>
  <si>
    <t>Ingresos por financiación</t>
  </si>
  <si>
    <t>SALDO FINAL DE CAJA Y BANCOS</t>
  </si>
  <si>
    <t>BALANCE GENERAL PROYECTADO</t>
  </si>
  <si>
    <t>Caja y bancos</t>
  </si>
  <si>
    <t>Total de ACTIVOS CORRIENTES</t>
  </si>
  <si>
    <t>Construcciones y Edificaciones</t>
  </si>
  <si>
    <t>Muebles y Enseres</t>
  </si>
  <si>
    <t>Equipo de Cómputo</t>
  </si>
  <si>
    <t>Maquinaria y Equipo</t>
  </si>
  <si>
    <t>Herramientas y Utensilios</t>
  </si>
  <si>
    <t>Vehículos</t>
  </si>
  <si>
    <t>(-) Depreciación acumulada</t>
  </si>
  <si>
    <t>Total de ACTIVOS FIJOS NETO</t>
  </si>
  <si>
    <t>Amortización diferida</t>
  </si>
  <si>
    <t>Total de ACTIVOS DIFERIDOS</t>
  </si>
  <si>
    <t>TOTAL ACTIVOS</t>
  </si>
  <si>
    <t>Impuestos por pagar</t>
  </si>
  <si>
    <t>Total de PASIVOS CORRIENTES</t>
  </si>
  <si>
    <t>Deuda de largo plazo</t>
  </si>
  <si>
    <t>Total de PASIVOS NO CORRIENTES</t>
  </si>
  <si>
    <t>TOTAL PASIVOS</t>
  </si>
  <si>
    <t>Utilidades de ejercicios anteriores</t>
  </si>
  <si>
    <t>Utilidad del periodo</t>
  </si>
  <si>
    <t>Total de PATRIMONIO</t>
  </si>
  <si>
    <t>Total de PASIVO + PATRIMONIO</t>
  </si>
  <si>
    <t>Verificación de saldos</t>
  </si>
  <si>
    <t>INDICADORES FINANCIEROS</t>
  </si>
  <si>
    <t>Razón corriente</t>
  </si>
  <si>
    <t>Margen bruto</t>
  </si>
  <si>
    <t>Margen operativo</t>
  </si>
  <si>
    <t>Margen antes de impuestos</t>
  </si>
  <si>
    <t>Margen neto</t>
  </si>
  <si>
    <t>Endeudamiento</t>
  </si>
  <si>
    <t>B = BL = Bu * (1+ D/E * (1-t))</t>
  </si>
  <si>
    <t>=</t>
  </si>
  <si>
    <t>Unlevered beta (sector agricultura)</t>
  </si>
  <si>
    <t>Bu</t>
  </si>
  <si>
    <t>Pasivo</t>
  </si>
  <si>
    <t>D</t>
  </si>
  <si>
    <t>Patrimonio</t>
  </si>
  <si>
    <t>E</t>
  </si>
  <si>
    <t>Tasa impositiva</t>
  </si>
  <si>
    <t>t</t>
  </si>
  <si>
    <t>Ke = Rf + B * (Rm - Rf))</t>
  </si>
  <si>
    <t>Tasa libre de riesgo</t>
  </si>
  <si>
    <t>Rf</t>
  </si>
  <si>
    <t>Beta</t>
  </si>
  <si>
    <t>B</t>
  </si>
  <si>
    <t>Prima de riesgo del mercado</t>
  </si>
  <si>
    <t>Rm - Rf</t>
  </si>
  <si>
    <t>WACC = (E/V) * Ke + (D/V) * Kd * (1-t)</t>
  </si>
  <si>
    <t>Pasivo + Patrimonio</t>
  </si>
  <si>
    <t>V</t>
  </si>
  <si>
    <t>Costo del patrimonio</t>
  </si>
  <si>
    <t>Ke</t>
  </si>
  <si>
    <t>Costo del pasivo</t>
  </si>
  <si>
    <t>Kd</t>
  </si>
  <si>
    <t>VPN Y TIR</t>
  </si>
  <si>
    <t>Flujo de caja</t>
  </si>
  <si>
    <t>Flujo de caja libre</t>
  </si>
  <si>
    <t>Flujo de caja neto</t>
  </si>
  <si>
    <t>5 + Valor residual</t>
  </si>
  <si>
    <t>Valor residual</t>
  </si>
  <si>
    <t>TIR</t>
  </si>
  <si>
    <t>VPN</t>
  </si>
  <si>
    <t>PRI</t>
  </si>
  <si>
    <t>Acumulado</t>
  </si>
  <si>
    <t>Inv Inicial + Acumulado</t>
  </si>
  <si>
    <t>Años</t>
  </si>
  <si>
    <t>meses</t>
  </si>
  <si>
    <t>días</t>
  </si>
  <si>
    <t>Certificación Global GAP</t>
  </si>
  <si>
    <t xml:space="preserve">  Certificación Global GAP</t>
  </si>
  <si>
    <t>Impuesto del ICA sobre la actividad económica</t>
  </si>
  <si>
    <t xml:space="preserve">https://articulo.mercadolibre.com.co/MCO-1307619415-urea-fertilizante-granulado-para-plantas-follaje-x-50kg-_JM </t>
  </si>
  <si>
    <t>Tanque para residuos (120 L)</t>
  </si>
  <si>
    <t>Sanitario, lavamanos y grifería</t>
  </si>
  <si>
    <t>Papelera de baño</t>
  </si>
  <si>
    <t>Papelera de oficina</t>
  </si>
  <si>
    <t>Mesa de reuniones</t>
  </si>
  <si>
    <t>Sillas ergonómicas</t>
  </si>
  <si>
    <t>Escritorio de oficina</t>
  </si>
  <si>
    <t>Registro ante la FDA</t>
  </si>
  <si>
    <t>https://articulo.mercadolibre.com.co/MCO-593482590-resaltadores-pastel-petalos-pelikan-textmarker-x-10-uds-_JM</t>
  </si>
  <si>
    <t>https://publicitar.com.co/tienda/articulo-de-escritura/boligrafos-ecologicos/esfero-ecologico-5/?attribute_pa_color=salmon</t>
  </si>
  <si>
    <t>https://www.mercadolibre.com.co/papel-carta-reciclado-paquete-con-520-hojas-72g-ecologico-color-marron-claro/p/MCO29745091</t>
  </si>
  <si>
    <t>Aumento/Reducción de precio de venta</t>
  </si>
  <si>
    <t>Aumento/Reducción del rendimiento de los cultivos</t>
  </si>
  <si>
    <t>kg anual /operario</t>
  </si>
  <si>
    <t>C y G fijos</t>
  </si>
  <si>
    <t>Precio venta</t>
  </si>
  <si>
    <t>C y G variables</t>
  </si>
  <si>
    <t>Qu (kg arándanos)</t>
  </si>
  <si>
    <t>PUNTO DE EQUILIBRIO</t>
  </si>
  <si>
    <t>Kg vendidos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</si>
</sst>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164" formatCode="&quot;$&quot;#,##0_);[Red]\(&quot;$&quot;#,##0\)"/>
    <numFmt numFmtId="165" formatCode="_(&quot;$&quot;* #,##0.00_);_(&quot;$&quot;* \(#,##0.00\);_(&quot;$&quot;* &quot;-&quot;??_);_(@_)"/>
    <numFmt numFmtId="166" formatCode="_-&quot;$&quot;\ * #,##0_-;\-&quot;$&quot;\ * #,##0_-;_-&quot;$&quot;\ * &quot;-&quot;??_-;_-@_-"/>
    <numFmt numFmtId="167" formatCode="&quot;$&quot;\ #,##0.00"/>
    <numFmt numFmtId="168" formatCode="_(&quot;$&quot;* #,##0_);_(&quot;$&quot;* \(#,##0\);_(&quot;$&quot;* &quot;-&quot;??_);_(@_)"/>
    <numFmt numFmtId="169" formatCode="0.0%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Aptos Narrow"/>
      <family val="2"/>
      <scheme val="minor"/>
    </font>
    <font>
      <b/>
      <sz val="18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0"/>
      <name val="Times New Roman"/>
      <family val="1"/>
    </font>
    <font>
      <b/>
      <sz val="12"/>
      <color rgb="FF2C3E50"/>
      <name val="Times New Roman"/>
      <family val="1"/>
    </font>
    <font>
      <b/>
      <sz val="12"/>
      <color rgb="FF0070C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Times New Roman"/>
      <family val="1"/>
    </font>
    <font>
      <u/>
      <sz val="11"/>
      <color theme="10"/>
      <name val="Aptos Narrow"/>
      <family val="2"/>
      <scheme val="minor"/>
    </font>
    <font>
      <b/>
      <sz val="12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2C3E5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2C3E50"/>
      </left>
      <right style="thin">
        <color rgb="FF2C3E50"/>
      </right>
      <top style="thin">
        <color rgb="FF2C3E50"/>
      </top>
      <bottom style="thin">
        <color rgb="FF2C3E5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2C3E50"/>
      </left>
      <right/>
      <top style="thin">
        <color rgb="FF2C3E50"/>
      </top>
      <bottom style="thin">
        <color rgb="FF2C3E50"/>
      </bottom>
      <diagonal/>
    </border>
    <border>
      <left style="thin">
        <color rgb="FF2C3E50"/>
      </left>
      <right/>
      <top style="thin">
        <color rgb="FF2C3E50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23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10" fontId="5" fillId="0" borderId="1" xfId="2" applyNumberFormat="1" applyFont="1" applyBorder="1" applyAlignment="1">
      <alignment horizontal="center" vertical="center"/>
    </xf>
    <xf numFmtId="10" fontId="5" fillId="0" borderId="0" xfId="0" applyNumberFormat="1" applyFont="1"/>
    <xf numFmtId="0" fontId="6" fillId="3" borderId="1" xfId="0" applyFont="1" applyFill="1" applyBorder="1" applyAlignment="1">
      <alignment horizontal="center" vertical="center"/>
    </xf>
    <xf numFmtId="10" fontId="6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166" fontId="5" fillId="0" borderId="1" xfId="1" applyNumberFormat="1" applyFont="1" applyBorder="1"/>
    <xf numFmtId="0" fontId="3" fillId="2" borderId="2" xfId="0" applyFont="1" applyFill="1" applyBorder="1" applyAlignment="1">
      <alignment horizontal="center" vertical="center"/>
    </xf>
    <xf numFmtId="166" fontId="6" fillId="3" borderId="1" xfId="0" applyNumberFormat="1" applyFont="1" applyFill="1" applyBorder="1"/>
    <xf numFmtId="0" fontId="6" fillId="3" borderId="1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0" fillId="0" borderId="0" xfId="0" applyFont="1"/>
    <xf numFmtId="0" fontId="11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0" fontId="6" fillId="0" borderId="0" xfId="0" applyFont="1"/>
    <xf numFmtId="166" fontId="6" fillId="0" borderId="0" xfId="0" applyNumberFormat="1" applyFont="1"/>
    <xf numFmtId="1" fontId="5" fillId="0" borderId="1" xfId="1" applyNumberFormat="1" applyFont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166" fontId="10" fillId="0" borderId="0" xfId="0" applyNumberFormat="1" applyFont="1"/>
    <xf numFmtId="2" fontId="10" fillId="0" borderId="1" xfId="0" applyNumberFormat="1" applyFont="1" applyBorder="1" applyAlignment="1">
      <alignment horizontal="center"/>
    </xf>
    <xf numFmtId="2" fontId="10" fillId="0" borderId="0" xfId="0" applyNumberFormat="1" applyFont="1"/>
    <xf numFmtId="166" fontId="10" fillId="0" borderId="1" xfId="0" applyNumberFormat="1" applyFont="1" applyBorder="1"/>
    <xf numFmtId="10" fontId="10" fillId="0" borderId="1" xfId="2" applyNumberFormat="1" applyFont="1" applyFill="1" applyBorder="1"/>
    <xf numFmtId="166" fontId="11" fillId="5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/>
    <xf numFmtId="9" fontId="10" fillId="0" borderId="1" xfId="2" applyFont="1" applyBorder="1"/>
    <xf numFmtId="0" fontId="11" fillId="5" borderId="1" xfId="0" applyFont="1" applyFill="1" applyBorder="1"/>
    <xf numFmtId="0" fontId="11" fillId="5" borderId="2" xfId="0" applyFont="1" applyFill="1" applyBorder="1" applyAlignment="1">
      <alignment horizontal="left"/>
    </xf>
    <xf numFmtId="166" fontId="11" fillId="6" borderId="1" xfId="0" applyNumberFormat="1" applyFont="1" applyFill="1" applyBorder="1" applyAlignment="1">
      <alignment horizontal="center" vertical="center"/>
    </xf>
    <xf numFmtId="0" fontId="11" fillId="6" borderId="5" xfId="0" applyFont="1" applyFill="1" applyBorder="1"/>
    <xf numFmtId="166" fontId="11" fillId="6" borderId="5" xfId="0" applyNumberFormat="1" applyFont="1" applyFill="1" applyBorder="1"/>
    <xf numFmtId="0" fontId="11" fillId="6" borderId="6" xfId="0" applyFont="1" applyFill="1" applyBorder="1"/>
    <xf numFmtId="0" fontId="10" fillId="0" borderId="7" xfId="0" applyFont="1" applyBorder="1"/>
    <xf numFmtId="0" fontId="11" fillId="5" borderId="6" xfId="0" applyFont="1" applyFill="1" applyBorder="1" applyAlignment="1">
      <alignment horizontal="left"/>
    </xf>
    <xf numFmtId="0" fontId="11" fillId="5" borderId="6" xfId="0" applyFont="1" applyFill="1" applyBorder="1"/>
    <xf numFmtId="0" fontId="5" fillId="0" borderId="0" xfId="0" applyFont="1" applyAlignment="1">
      <alignment horizontal="center"/>
    </xf>
    <xf numFmtId="166" fontId="5" fillId="0" borderId="0" xfId="1" applyNumberFormat="1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/>
    </xf>
    <xf numFmtId="0" fontId="5" fillId="0" borderId="1" xfId="1" applyNumberFormat="1" applyFont="1" applyBorder="1"/>
    <xf numFmtId="0" fontId="3" fillId="2" borderId="1" xfId="0" applyFont="1" applyFill="1" applyBorder="1" applyAlignment="1">
      <alignment horizontal="right"/>
    </xf>
    <xf numFmtId="166" fontId="3" fillId="2" borderId="1" xfId="0" applyNumberFormat="1" applyFont="1" applyFill="1" applyBorder="1"/>
    <xf numFmtId="166" fontId="13" fillId="0" borderId="1" xfId="0" applyNumberFormat="1" applyFont="1" applyBorder="1"/>
    <xf numFmtId="166" fontId="3" fillId="2" borderId="1" xfId="1" applyNumberFormat="1" applyFont="1" applyFill="1" applyBorder="1"/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6" fontId="9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10" fontId="9" fillId="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66" fontId="5" fillId="0" borderId="1" xfId="1" applyNumberFormat="1" applyFont="1" applyBorder="1" applyAlignment="1">
      <alignment vertical="center"/>
    </xf>
    <xf numFmtId="0" fontId="5" fillId="0" borderId="1" xfId="1" applyNumberFormat="1" applyFont="1" applyBorder="1" applyAlignment="1">
      <alignment vertical="center"/>
    </xf>
    <xf numFmtId="166" fontId="5" fillId="0" borderId="1" xfId="0" applyNumberFormat="1" applyFont="1" applyBorder="1"/>
    <xf numFmtId="9" fontId="5" fillId="0" borderId="1" xfId="0" applyNumberFormat="1" applyFont="1" applyBorder="1"/>
    <xf numFmtId="44" fontId="5" fillId="0" borderId="1" xfId="1" applyFont="1" applyBorder="1"/>
    <xf numFmtId="9" fontId="5" fillId="0" borderId="0" xfId="2" applyFont="1"/>
    <xf numFmtId="0" fontId="10" fillId="0" borderId="6" xfId="0" applyFont="1" applyBorder="1"/>
    <xf numFmtId="10" fontId="10" fillId="0" borderId="6" xfId="0" applyNumberFormat="1" applyFont="1" applyBorder="1"/>
    <xf numFmtId="0" fontId="6" fillId="3" borderId="2" xfId="0" applyFont="1" applyFill="1" applyBorder="1"/>
    <xf numFmtId="164" fontId="10" fillId="0" borderId="6" xfId="0" applyNumberFormat="1" applyFont="1" applyBorder="1"/>
    <xf numFmtId="9" fontId="5" fillId="0" borderId="1" xfId="2" applyFont="1" applyBorder="1"/>
    <xf numFmtId="0" fontId="10" fillId="0" borderId="6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10" fillId="0" borderId="8" xfId="0" applyFont="1" applyBorder="1"/>
    <xf numFmtId="166" fontId="10" fillId="0" borderId="6" xfId="0" applyNumberFormat="1" applyFont="1" applyBorder="1"/>
    <xf numFmtId="168" fontId="10" fillId="0" borderId="6" xfId="0" applyNumberFormat="1" applyFont="1" applyBorder="1"/>
    <xf numFmtId="164" fontId="10" fillId="0" borderId="8" xfId="0" applyNumberFormat="1" applyFont="1" applyBorder="1"/>
    <xf numFmtId="166" fontId="13" fillId="7" borderId="2" xfId="1" applyNumberFormat="1" applyFont="1" applyFill="1" applyBorder="1"/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6" fillId="0" borderId="8" xfId="0" applyFont="1" applyBorder="1"/>
    <xf numFmtId="0" fontId="6" fillId="0" borderId="9" xfId="0" applyFont="1" applyBorder="1" applyAlignment="1">
      <alignment horizontal="center"/>
    </xf>
    <xf numFmtId="2" fontId="6" fillId="0" borderId="9" xfId="0" applyNumberFormat="1" applyFont="1" applyBorder="1"/>
    <xf numFmtId="2" fontId="6" fillId="0" borderId="6" xfId="0" applyNumberFormat="1" applyFont="1" applyBorder="1"/>
    <xf numFmtId="0" fontId="5" fillId="0" borderId="6" xfId="0" applyFont="1" applyBorder="1"/>
    <xf numFmtId="168" fontId="5" fillId="0" borderId="6" xfId="0" applyNumberFormat="1" applyFont="1" applyBorder="1"/>
    <xf numFmtId="9" fontId="5" fillId="0" borderId="6" xfId="0" applyNumberFormat="1" applyFont="1" applyBorder="1"/>
    <xf numFmtId="0" fontId="14" fillId="0" borderId="8" xfId="0" applyFont="1" applyBorder="1"/>
    <xf numFmtId="0" fontId="14" fillId="0" borderId="9" xfId="0" applyFont="1" applyBorder="1" applyAlignment="1">
      <alignment horizontal="center"/>
    </xf>
    <xf numFmtId="10" fontId="14" fillId="0" borderId="9" xfId="0" applyNumberFormat="1" applyFont="1" applyBorder="1"/>
    <xf numFmtId="10" fontId="5" fillId="0" borderId="6" xfId="0" applyNumberFormat="1" applyFont="1" applyBorder="1"/>
    <xf numFmtId="2" fontId="5" fillId="0" borderId="6" xfId="0" applyNumberFormat="1" applyFont="1" applyBorder="1"/>
    <xf numFmtId="0" fontId="5" fillId="0" borderId="10" xfId="0" applyFont="1" applyBorder="1"/>
    <xf numFmtId="168" fontId="5" fillId="0" borderId="10" xfId="0" applyNumberFormat="1" applyFont="1" applyBorder="1"/>
    <xf numFmtId="0" fontId="11" fillId="5" borderId="2" xfId="0" applyFont="1" applyFill="1" applyBorder="1"/>
    <xf numFmtId="0" fontId="11" fillId="5" borderId="7" xfId="0" applyFont="1" applyFill="1" applyBorder="1"/>
    <xf numFmtId="0" fontId="11" fillId="5" borderId="11" xfId="0" applyFont="1" applyFill="1" applyBorder="1"/>
    <xf numFmtId="0" fontId="11" fillId="5" borderId="8" xfId="0" applyFont="1" applyFill="1" applyBorder="1"/>
    <xf numFmtId="2" fontId="10" fillId="0" borderId="6" xfId="0" applyNumberFormat="1" applyFont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0" fillId="0" borderId="12" xfId="0" applyNumberFormat="1" applyFont="1" applyBorder="1" applyAlignment="1">
      <alignment horizontal="center" vertical="center"/>
    </xf>
    <xf numFmtId="9" fontId="10" fillId="0" borderId="10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166" fontId="3" fillId="2" borderId="11" xfId="0" applyNumberFormat="1" applyFont="1" applyFill="1" applyBorder="1"/>
    <xf numFmtId="166" fontId="5" fillId="0" borderId="6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1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2" xfId="0" applyFont="1" applyBorder="1"/>
    <xf numFmtId="0" fontId="10" fillId="0" borderId="1" xfId="0" applyFont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right"/>
    </xf>
    <xf numFmtId="166" fontId="3" fillId="2" borderId="1" xfId="0" applyNumberFormat="1" applyFont="1" applyFill="1" applyBorder="1" applyAlignment="1">
      <alignment horizontal="center"/>
    </xf>
    <xf numFmtId="166" fontId="3" fillId="2" borderId="7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right"/>
    </xf>
    <xf numFmtId="166" fontId="3" fillId="2" borderId="11" xfId="1" applyNumberFormat="1" applyFont="1" applyFill="1" applyBorder="1" applyAlignment="1">
      <alignment horizontal="right"/>
    </xf>
    <xf numFmtId="166" fontId="5" fillId="0" borderId="9" xfId="0" applyNumberFormat="1" applyFont="1" applyBorder="1"/>
    <xf numFmtId="9" fontId="5" fillId="0" borderId="0" xfId="0" applyNumberFormat="1" applyFont="1"/>
    <xf numFmtId="9" fontId="5" fillId="0" borderId="8" xfId="0" applyNumberFormat="1" applyFont="1" applyBorder="1" applyAlignment="1">
      <alignment horizontal="center"/>
    </xf>
    <xf numFmtId="169" fontId="5" fillId="0" borderId="8" xfId="0" applyNumberFormat="1" applyFont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166" fontId="17" fillId="0" borderId="1" xfId="1" applyNumberFormat="1" applyFont="1" applyFill="1" applyBorder="1"/>
    <xf numFmtId="9" fontId="3" fillId="2" borderId="1" xfId="0" applyNumberFormat="1" applyFont="1" applyFill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168" fontId="5" fillId="0" borderId="1" xfId="0" applyNumberFormat="1" applyFont="1" applyBorder="1"/>
    <xf numFmtId="0" fontId="3" fillId="2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168" fontId="5" fillId="0" borderId="9" xfId="0" applyNumberFormat="1" applyFont="1" applyBorder="1"/>
    <xf numFmtId="166" fontId="3" fillId="10" borderId="1" xfId="0" applyNumberFormat="1" applyFont="1" applyFill="1" applyBorder="1"/>
    <xf numFmtId="0" fontId="3" fillId="10" borderId="11" xfId="0" applyFont="1" applyFill="1" applyBorder="1" applyAlignment="1">
      <alignment horizontal="right"/>
    </xf>
    <xf numFmtId="166" fontId="5" fillId="0" borderId="1" xfId="1" applyNumberFormat="1" applyFont="1" applyFill="1" applyBorder="1"/>
    <xf numFmtId="0" fontId="3" fillId="10" borderId="1" xfId="0" applyFont="1" applyFill="1" applyBorder="1" applyAlignment="1">
      <alignment horizontal="right"/>
    </xf>
    <xf numFmtId="0" fontId="10" fillId="0" borderId="2" xfId="0" applyFont="1" applyBorder="1"/>
    <xf numFmtId="168" fontId="10" fillId="0" borderId="0" xfId="0" applyNumberFormat="1" applyFont="1"/>
    <xf numFmtId="166" fontId="5" fillId="0" borderId="0" xfId="0" applyNumberFormat="1" applyFont="1"/>
    <xf numFmtId="1" fontId="5" fillId="0" borderId="0" xfId="0" applyNumberFormat="1" applyFont="1"/>
    <xf numFmtId="44" fontId="5" fillId="0" borderId="0" xfId="0" applyNumberFormat="1" applyFont="1"/>
    <xf numFmtId="0" fontId="3" fillId="10" borderId="1" xfId="0" applyFont="1" applyFill="1" applyBorder="1" applyAlignment="1">
      <alignment horizontal="left"/>
    </xf>
    <xf numFmtId="166" fontId="6" fillId="0" borderId="1" xfId="0" applyNumberFormat="1" applyFont="1" applyBorder="1"/>
    <xf numFmtId="44" fontId="10" fillId="0" borderId="1" xfId="0" applyNumberFormat="1" applyFont="1" applyBorder="1"/>
    <xf numFmtId="44" fontId="10" fillId="0" borderId="0" xfId="0" applyNumberFormat="1" applyFont="1"/>
    <xf numFmtId="9" fontId="10" fillId="0" borderId="0" xfId="0" applyNumberFormat="1" applyFont="1" applyAlignment="1">
      <alignment horizontal="center" vertical="center"/>
    </xf>
    <xf numFmtId="165" fontId="10" fillId="0" borderId="0" xfId="0" applyNumberFormat="1" applyFont="1"/>
    <xf numFmtId="9" fontId="10" fillId="0" borderId="0" xfId="0" applyNumberFormat="1" applyFont="1"/>
    <xf numFmtId="0" fontId="3" fillId="10" borderId="17" xfId="0" applyFont="1" applyFill="1" applyBorder="1" applyAlignment="1">
      <alignment horizontal="right"/>
    </xf>
    <xf numFmtId="0" fontId="3" fillId="10" borderId="16" xfId="0" applyFont="1" applyFill="1" applyBorder="1" applyAlignment="1">
      <alignment horizontal="right"/>
    </xf>
    <xf numFmtId="166" fontId="5" fillId="0" borderId="12" xfId="0" applyNumberFormat="1" applyFont="1" applyBorder="1"/>
    <xf numFmtId="0" fontId="18" fillId="0" borderId="1" xfId="3" applyBorder="1" applyAlignment="1">
      <alignment vertical="center" wrapText="1"/>
    </xf>
    <xf numFmtId="0" fontId="19" fillId="10" borderId="1" xfId="0" applyFont="1" applyFill="1" applyBorder="1" applyAlignment="1">
      <alignment horizontal="left"/>
    </xf>
    <xf numFmtId="9" fontId="10" fillId="0" borderId="1" xfId="0" applyNumberFormat="1" applyFont="1" applyBorder="1" applyAlignment="1">
      <alignment horizontal="center"/>
    </xf>
    <xf numFmtId="0" fontId="0" fillId="11" borderId="3" xfId="0" applyFill="1" applyBorder="1" applyAlignment="1">
      <alignment horizontal="center" vertical="center"/>
    </xf>
    <xf numFmtId="44" fontId="10" fillId="12" borderId="1" xfId="0" applyNumberFormat="1" applyFont="1" applyFill="1" applyBorder="1"/>
    <xf numFmtId="1" fontId="10" fillId="12" borderId="1" xfId="0" applyNumberFormat="1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6" fillId="11" borderId="6" xfId="0" applyFont="1" applyFill="1" applyBorder="1"/>
    <xf numFmtId="168" fontId="6" fillId="11" borderId="6" xfId="0" applyNumberFormat="1" applyFont="1" applyFill="1" applyBorder="1"/>
    <xf numFmtId="169" fontId="6" fillId="11" borderId="6" xfId="0" applyNumberFormat="1" applyFont="1" applyFill="1" applyBorder="1"/>
    <xf numFmtId="2" fontId="6" fillId="11" borderId="1" xfId="0" applyNumberFormat="1" applyFont="1" applyFill="1" applyBorder="1"/>
    <xf numFmtId="1" fontId="5" fillId="11" borderId="1" xfId="0" applyNumberFormat="1" applyFont="1" applyFill="1" applyBorder="1"/>
    <xf numFmtId="9" fontId="6" fillId="11" borderId="6" xfId="0" applyNumberFormat="1" applyFont="1" applyFill="1" applyBorder="1"/>
    <xf numFmtId="0" fontId="0" fillId="0" borderId="20" xfId="0" applyBorder="1" applyAlignment="1">
      <alignment horizontal="center" vertical="center"/>
    </xf>
    <xf numFmtId="9" fontId="10" fillId="0" borderId="5" xfId="0" applyNumberFormat="1" applyFont="1" applyBorder="1" applyAlignment="1">
      <alignment horizontal="center"/>
    </xf>
    <xf numFmtId="0" fontId="7" fillId="2" borderId="21" xfId="0" applyFon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right"/>
    </xf>
    <xf numFmtId="166" fontId="13" fillId="0" borderId="1" xfId="0" applyNumberFormat="1" applyFont="1" applyBorder="1" applyAlignment="1">
      <alignment horizontal="right"/>
    </xf>
    <xf numFmtId="0" fontId="13" fillId="7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right"/>
    </xf>
    <xf numFmtId="0" fontId="13" fillId="7" borderId="5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8" borderId="0" xfId="0" applyFont="1" applyFill="1" applyAlignment="1">
      <alignment horizontal="center"/>
    </xf>
    <xf numFmtId="0" fontId="5" fillId="0" borderId="6" xfId="0" applyFont="1" applyBorder="1" applyAlignment="1">
      <alignment horizontal="center"/>
    </xf>
    <xf numFmtId="0" fontId="12" fillId="8" borderId="0" xfId="0" applyFont="1" applyFill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right"/>
    </xf>
    <xf numFmtId="0" fontId="8" fillId="8" borderId="0" xfId="0" applyFont="1" applyFill="1" applyAlignment="1">
      <alignment horizontal="center"/>
    </xf>
    <xf numFmtId="0" fontId="9" fillId="8" borderId="0" xfId="0" applyFont="1" applyFill="1" applyAlignment="1">
      <alignment horizontal="center"/>
    </xf>
    <xf numFmtId="0" fontId="9" fillId="2" borderId="2" xfId="0" applyFont="1" applyFill="1" applyBorder="1" applyAlignment="1">
      <alignment horizontal="right"/>
    </xf>
    <xf numFmtId="0" fontId="9" fillId="2" borderId="4" xfId="0" applyFont="1" applyFill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3" fillId="8" borderId="0" xfId="0" applyFont="1" applyFill="1" applyAlignment="1">
      <alignment horizontal="center" vertical="center"/>
    </xf>
    <xf numFmtId="0" fontId="3" fillId="10" borderId="2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10" borderId="5" xfId="0" applyFont="1" applyFill="1" applyBorder="1" applyAlignment="1">
      <alignment horizontal="center"/>
    </xf>
    <xf numFmtId="0" fontId="18" fillId="0" borderId="2" xfId="3" applyBorder="1" applyAlignment="1">
      <alignment horizontal="left"/>
    </xf>
    <xf numFmtId="0" fontId="18" fillId="0" borderId="4" xfId="3" applyBorder="1" applyAlignment="1">
      <alignment horizontal="left"/>
    </xf>
    <xf numFmtId="0" fontId="18" fillId="0" borderId="5" xfId="3" applyBorder="1" applyAlignment="1">
      <alignment horizontal="left"/>
    </xf>
    <xf numFmtId="0" fontId="3" fillId="9" borderId="0" xfId="0" applyFont="1" applyFill="1" applyAlignment="1">
      <alignment horizontal="center" vertic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18" fillId="0" borderId="2" xfId="3" applyBorder="1" applyAlignment="1"/>
    <xf numFmtId="0" fontId="18" fillId="0" borderId="4" xfId="3" applyBorder="1" applyAlignment="1"/>
    <xf numFmtId="0" fontId="3" fillId="2" borderId="13" xfId="0" applyFont="1" applyFill="1" applyBorder="1" applyAlignment="1">
      <alignment horizontal="right"/>
    </xf>
    <xf numFmtId="0" fontId="3" fillId="2" borderId="14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0" fontId="11" fillId="5" borderId="1" xfId="0" applyFont="1" applyFill="1" applyBorder="1"/>
    <xf numFmtId="0" fontId="11" fillId="6" borderId="1" xfId="0" applyFont="1" applyFill="1" applyBorder="1" applyAlignment="1">
      <alignment horizontal="center" wrapText="1"/>
    </xf>
    <xf numFmtId="0" fontId="11" fillId="6" borderId="2" xfId="0" applyFont="1" applyFill="1" applyBorder="1" applyAlignment="1">
      <alignment horizontal="left"/>
    </xf>
    <xf numFmtId="0" fontId="11" fillId="6" borderId="5" xfId="0" applyFont="1" applyFill="1" applyBorder="1" applyAlignment="1">
      <alignment horizontal="left"/>
    </xf>
    <xf numFmtId="0" fontId="11" fillId="5" borderId="2" xfId="0" applyFont="1" applyFill="1" applyBorder="1" applyAlignment="1">
      <alignment horizontal="left"/>
    </xf>
    <xf numFmtId="0" fontId="11" fillId="5" borderId="5" xfId="0" applyFont="1" applyFill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3" fillId="4" borderId="0" xfId="0" applyFont="1" applyFill="1" applyAlignment="1">
      <alignment horizontal="center" vertical="center"/>
    </xf>
    <xf numFmtId="0" fontId="3" fillId="2" borderId="2" xfId="0" applyFont="1" applyFill="1" applyBorder="1"/>
    <xf numFmtId="1" fontId="11" fillId="0" borderId="1" xfId="2" applyNumberFormat="1" applyFont="1" applyFill="1" applyBorder="1" applyAlignment="1">
      <alignment horizontal="left"/>
    </xf>
    <xf numFmtId="1" fontId="11" fillId="0" borderId="1" xfId="2" applyNumberFormat="1" applyFont="1" applyFill="1" applyBorder="1" applyAlignment="1">
      <alignment horizontal="right"/>
    </xf>
    <xf numFmtId="1" fontId="5" fillId="0" borderId="1" xfId="0" applyNumberFormat="1" applyFont="1" applyBorder="1"/>
  </cellXfs>
  <cellStyles count="4">
    <cellStyle name="Hipervínculo" xfId="3" builtinId="8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2C3E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hyperlink" Target="https://articulo.mercadolibre.com.co/MCO-593482590-resaltadores-pastel-petalos-pelikan-textmarker-x-10-uds-_JM" TargetMode="External"/><Relationship Id="rId7" Type="http://schemas.openxmlformats.org/officeDocument/2006/relationships/vmlDrawing" Target="../drawings/vmlDrawing2.vml"/><Relationship Id="rId2" Type="http://schemas.openxmlformats.org/officeDocument/2006/relationships/hyperlink" Target="https://articulo.mercadolibre.com.co/MCO-1307619415-urea-fertilizante-granulado-para-plantas-follaje-x-50kg-_JM" TargetMode="External"/><Relationship Id="rId1" Type="http://schemas.openxmlformats.org/officeDocument/2006/relationships/hyperlink" Target="https://hidroponiaindustrial128462654.mercadoshops.com.co/MCO-571886384-arandano-plantula-variedad-biloxi-unidad-a-30000-_JM?variation=" TargetMode="External"/><Relationship Id="rId6" Type="http://schemas.openxmlformats.org/officeDocument/2006/relationships/hyperlink" Target="https://www.mercadolibre.com.co/papel-carta-reciclado-paquete-con-520-hojas-72g-ecologico-color-marron-claro/p/MCO29745091" TargetMode="External"/><Relationship Id="rId5" Type="http://schemas.openxmlformats.org/officeDocument/2006/relationships/hyperlink" Target="https://publicitar.com.co/tienda/articulo-de-escritura/boligrafos-ecologicos/esfero-ecologico-5/?attribute_pa_color=salmon" TargetMode="External"/><Relationship Id="rId4" Type="http://schemas.openxmlformats.org/officeDocument/2006/relationships/hyperlink" Target="https://www.tiendanorma.com.co/p/legajador-az-norma-carta-azul-1-und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D8A99-03AB-421C-993A-A90BA96CDE60}">
  <sheetPr codeName="Hoja1"/>
  <dimension ref="A2:I7"/>
  <sheetViews>
    <sheetView showGridLines="0" tabSelected="1" workbookViewId="0">
      <selection activeCell="I4" sqref="I4"/>
    </sheetView>
  </sheetViews>
  <sheetFormatPr baseColWidth="10" defaultColWidth="11.42578125" defaultRowHeight="15" x14ac:dyDescent="0.25"/>
  <cols>
    <col min="3" max="3" width="15.5703125" customWidth="1"/>
    <col min="4" max="4" width="11.85546875" customWidth="1"/>
    <col min="6" max="6" width="15.42578125" customWidth="1"/>
    <col min="9" max="9" width="21.42578125" customWidth="1"/>
  </cols>
  <sheetData>
    <row r="2" spans="1:9" ht="47.25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74" t="s">
        <v>470</v>
      </c>
      <c r="I2" s="176" t="s">
        <v>469</v>
      </c>
    </row>
    <row r="3" spans="1:9" ht="15" customHeight="1" x14ac:dyDescent="0.25">
      <c r="A3" s="16">
        <v>1</v>
      </c>
      <c r="B3" s="16">
        <v>10</v>
      </c>
      <c r="C3" s="162">
        <f>100*(1+I4)</f>
        <v>100</v>
      </c>
      <c r="D3" s="162">
        <f>+(B3*C3*52)/1000</f>
        <v>52</v>
      </c>
      <c r="E3" s="16">
        <v>70</v>
      </c>
      <c r="F3" s="162">
        <f>+D3*1000000/125</f>
        <v>416000</v>
      </c>
      <c r="G3" s="172">
        <f>4500*B3</f>
        <v>45000</v>
      </c>
      <c r="H3" s="175">
        <f>+D3*1000/E3</f>
        <v>742.85714285714289</v>
      </c>
      <c r="I3" s="177"/>
    </row>
    <row r="4" spans="1:9" x14ac:dyDescent="0.25">
      <c r="A4" s="16">
        <v>2</v>
      </c>
      <c r="B4" s="16">
        <v>20</v>
      </c>
      <c r="C4" s="162">
        <f>250*(1+I4)</f>
        <v>250</v>
      </c>
      <c r="D4" s="162">
        <f>+D3+((B4-B$3)*C4*52/1000)</f>
        <v>182</v>
      </c>
      <c r="E4" s="16">
        <v>140</v>
      </c>
      <c r="F4" s="162">
        <f>+D4*1000000/125</f>
        <v>1456000</v>
      </c>
      <c r="G4" s="172">
        <f>4500*B4</f>
        <v>90000</v>
      </c>
      <c r="H4" s="175">
        <f t="shared" ref="H4:H7" si="0">+D4*1000/E4</f>
        <v>1300</v>
      </c>
      <c r="I4" s="173">
        <v>0</v>
      </c>
    </row>
    <row r="5" spans="1:9" x14ac:dyDescent="0.25">
      <c r="A5" s="16">
        <v>3</v>
      </c>
      <c r="B5" s="16">
        <v>30</v>
      </c>
      <c r="C5" s="162">
        <f>330*(1+I4)</f>
        <v>330</v>
      </c>
      <c r="D5" s="162">
        <f>+D3+D4+((B5-B4)*C5*52/1000)</f>
        <v>405.6</v>
      </c>
      <c r="E5" s="16">
        <v>210</v>
      </c>
      <c r="F5" s="162">
        <f>+D5*1000000/125</f>
        <v>3244800</v>
      </c>
      <c r="G5" s="172">
        <f>4500*B5</f>
        <v>135000</v>
      </c>
      <c r="H5" s="175">
        <f t="shared" si="0"/>
        <v>1931.4285714285713</v>
      </c>
    </row>
    <row r="6" spans="1:9" x14ac:dyDescent="0.25">
      <c r="A6" s="16">
        <v>4</v>
      </c>
      <c r="B6" s="16">
        <v>40</v>
      </c>
      <c r="C6" s="162">
        <f>350*(1+I4)</f>
        <v>350</v>
      </c>
      <c r="D6" s="162">
        <f>+D3+D4+D5+((B6-B5)*C6*52/1000)</f>
        <v>821.6</v>
      </c>
      <c r="E6" s="16">
        <v>280</v>
      </c>
      <c r="F6" s="162">
        <f>+D6*1000000/125</f>
        <v>6572800</v>
      </c>
      <c r="G6" s="172">
        <f>4500*B6</f>
        <v>180000</v>
      </c>
      <c r="H6" s="175">
        <f t="shared" si="0"/>
        <v>2934.2857142857142</v>
      </c>
    </row>
    <row r="7" spans="1:9" x14ac:dyDescent="0.25">
      <c r="A7" s="16">
        <v>5</v>
      </c>
      <c r="B7" s="16">
        <v>50</v>
      </c>
      <c r="C7" s="162">
        <f>450*(1+I4)</f>
        <v>450</v>
      </c>
      <c r="D7" s="162">
        <f>+D3+D4+D5+D6+((B7-B6)*C7*52/1000)</f>
        <v>1695.2</v>
      </c>
      <c r="E7" s="16">
        <v>350</v>
      </c>
      <c r="F7" s="162">
        <f>+D7*1000000/125</f>
        <v>13561600</v>
      </c>
      <c r="G7" s="172">
        <f>4500*B7</f>
        <v>225000</v>
      </c>
      <c r="H7" s="175">
        <f t="shared" si="0"/>
        <v>4843.4285714285716</v>
      </c>
    </row>
  </sheetData>
  <mergeCells count="1">
    <mergeCell ref="I2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27BB4-9EB7-499A-ACF4-C10B333D7620}">
  <sheetPr codeName="Hoja2"/>
  <dimension ref="A1:P107"/>
  <sheetViews>
    <sheetView showGridLines="0" topLeftCell="A31" workbookViewId="0">
      <selection activeCell="C18" sqref="C18"/>
    </sheetView>
  </sheetViews>
  <sheetFormatPr baseColWidth="10" defaultColWidth="11.42578125" defaultRowHeight="15.75" x14ac:dyDescent="0.25"/>
  <cols>
    <col min="1" max="1" width="43.42578125" style="3" bestFit="1" customWidth="1"/>
    <col min="2" max="6" width="20.5703125" style="3" bestFit="1" customWidth="1"/>
    <col min="7" max="7" width="18.7109375" style="3" bestFit="1" customWidth="1"/>
    <col min="8" max="8" width="15" style="3" bestFit="1" customWidth="1"/>
    <col min="9" max="9" width="15.7109375" style="3" bestFit="1" customWidth="1"/>
    <col min="10" max="10" width="17.85546875" style="3" bestFit="1" customWidth="1"/>
    <col min="11" max="11" width="15" style="3" bestFit="1" customWidth="1"/>
    <col min="12" max="12" width="14.5703125" style="3" bestFit="1" customWidth="1"/>
    <col min="13" max="13" width="17.85546875" style="3" bestFit="1" customWidth="1"/>
    <col min="14" max="14" width="15" style="3" bestFit="1" customWidth="1"/>
    <col min="15" max="15" width="14.7109375" style="3" bestFit="1" customWidth="1"/>
    <col min="16" max="16" width="17.85546875" style="3" bestFit="1" customWidth="1"/>
    <col min="17" max="16384" width="11.42578125" style="3"/>
  </cols>
  <sheetData>
    <row r="1" spans="1:16" x14ac:dyDescent="0.25">
      <c r="A1" s="51" t="s">
        <v>7</v>
      </c>
      <c r="B1" s="181" t="s">
        <v>8</v>
      </c>
      <c r="C1" s="181"/>
      <c r="D1" s="181"/>
      <c r="E1" s="180" t="s">
        <v>9</v>
      </c>
      <c r="F1" s="180"/>
      <c r="G1" s="180"/>
      <c r="H1" s="181" t="s">
        <v>10</v>
      </c>
      <c r="I1" s="181"/>
      <c r="J1" s="181"/>
      <c r="K1" s="180" t="s">
        <v>11</v>
      </c>
      <c r="L1" s="180"/>
      <c r="M1" s="180"/>
      <c r="N1" s="181" t="s">
        <v>12</v>
      </c>
      <c r="O1" s="181"/>
      <c r="P1" s="181"/>
    </row>
    <row r="2" spans="1:16" x14ac:dyDescent="0.25">
      <c r="A2" s="9" t="s">
        <v>13</v>
      </c>
      <c r="B2" s="9" t="s">
        <v>14</v>
      </c>
      <c r="C2" s="9" t="s">
        <v>15</v>
      </c>
      <c r="D2" s="9" t="s">
        <v>16</v>
      </c>
      <c r="E2" s="53" t="s">
        <v>14</v>
      </c>
      <c r="F2" s="53" t="s">
        <v>15</v>
      </c>
      <c r="G2" s="53" t="s">
        <v>16</v>
      </c>
      <c r="H2" s="9" t="s">
        <v>14</v>
      </c>
      <c r="I2" s="9" t="s">
        <v>15</v>
      </c>
      <c r="J2" s="9" t="s">
        <v>16</v>
      </c>
      <c r="K2" s="53" t="s">
        <v>14</v>
      </c>
      <c r="L2" s="53" t="s">
        <v>15</v>
      </c>
      <c r="M2" s="53" t="s">
        <v>16</v>
      </c>
      <c r="N2" s="9" t="s">
        <v>14</v>
      </c>
      <c r="O2" s="9" t="s">
        <v>15</v>
      </c>
      <c r="P2" s="9" t="s">
        <v>16</v>
      </c>
    </row>
    <row r="3" spans="1:16" x14ac:dyDescent="0.25">
      <c r="A3" s="10" t="s">
        <v>17</v>
      </c>
      <c r="B3" s="11">
        <v>22000</v>
      </c>
      <c r="C3" s="10">
        <f>10000*10</f>
        <v>100000</v>
      </c>
      <c r="D3" s="11">
        <f>+B3*C3</f>
        <v>2200000000</v>
      </c>
      <c r="E3" s="11">
        <f>+B3*(1+'Servicios Públicos'!M20)</f>
        <v>23532.52</v>
      </c>
      <c r="F3" s="10">
        <f>+C3</f>
        <v>100000</v>
      </c>
      <c r="G3" s="11">
        <f>+E3*F3</f>
        <v>2353252000</v>
      </c>
      <c r="H3" s="11">
        <f>+E3*(1+'Servicios Públicos'!M20)</f>
        <v>25171.795343200003</v>
      </c>
      <c r="I3" s="10">
        <f>+F3</f>
        <v>100000</v>
      </c>
      <c r="J3" s="11">
        <f>+H3*I3</f>
        <v>2517179534.3200002</v>
      </c>
      <c r="K3" s="11">
        <f>+H3*(1+'Servicios Públicos'!M20)</f>
        <v>26925.262606807315</v>
      </c>
      <c r="L3" s="10">
        <f>+I3</f>
        <v>100000</v>
      </c>
      <c r="M3" s="11">
        <f>+K3*L3</f>
        <v>2692526260.6807313</v>
      </c>
      <c r="N3" s="11">
        <f>+K3*(1+'Servicios Públicos'!M20)</f>
        <v>28800.876399997513</v>
      </c>
      <c r="O3" s="10">
        <f>+L3</f>
        <v>100000</v>
      </c>
      <c r="P3" s="11">
        <f>+N3*O3</f>
        <v>2880087639.9997511</v>
      </c>
    </row>
    <row r="4" spans="1:16" x14ac:dyDescent="0.25">
      <c r="A4" s="10" t="s">
        <v>18</v>
      </c>
      <c r="B4" s="11">
        <v>1700000</v>
      </c>
      <c r="C4" s="10">
        <f>20*13*2</f>
        <v>520</v>
      </c>
      <c r="D4" s="11">
        <f t="shared" ref="D4" si="0">+B4*C4</f>
        <v>884000000</v>
      </c>
      <c r="E4" s="11">
        <v>0</v>
      </c>
      <c r="F4" s="10">
        <v>0</v>
      </c>
      <c r="G4" s="11">
        <f>+E4*F4</f>
        <v>0</v>
      </c>
      <c r="H4" s="11">
        <v>0</v>
      </c>
      <c r="I4" s="54">
        <v>0</v>
      </c>
      <c r="J4" s="11">
        <f>+H4*I4</f>
        <v>0</v>
      </c>
      <c r="K4" s="11">
        <v>0</v>
      </c>
      <c r="L4" s="54">
        <v>0</v>
      </c>
      <c r="M4" s="11">
        <v>0</v>
      </c>
      <c r="N4" s="73">
        <f>+K4</f>
        <v>0</v>
      </c>
      <c r="O4" s="54">
        <v>0</v>
      </c>
      <c r="P4" s="11">
        <f>+N4*O4</f>
        <v>0</v>
      </c>
    </row>
    <row r="5" spans="1:16" x14ac:dyDescent="0.25">
      <c r="A5" s="186" t="s">
        <v>19</v>
      </c>
      <c r="B5" s="186"/>
      <c r="C5" s="186"/>
      <c r="D5" s="56">
        <f>+D3+D4</f>
        <v>3084000000</v>
      </c>
      <c r="E5" s="179" t="s">
        <v>19</v>
      </c>
      <c r="F5" s="179"/>
      <c r="G5" s="57">
        <f>+SUM(G3:G4)</f>
        <v>2353252000</v>
      </c>
      <c r="H5" s="178" t="s">
        <v>19</v>
      </c>
      <c r="I5" s="178"/>
      <c r="J5" s="56">
        <f>+SUM(J3:J4)</f>
        <v>2517179534.3200002</v>
      </c>
      <c r="K5" s="179" t="s">
        <v>19</v>
      </c>
      <c r="L5" s="179"/>
      <c r="M5" s="57">
        <f>+SUM(M3:M4)</f>
        <v>2692526260.6807313</v>
      </c>
      <c r="N5" s="178" t="s">
        <v>19</v>
      </c>
      <c r="O5" s="178"/>
      <c r="P5" s="56">
        <f>+SUM(P3:P4)</f>
        <v>2880087639.9997511</v>
      </c>
    </row>
    <row r="6" spans="1:16" x14ac:dyDescent="0.25">
      <c r="D6" s="50"/>
    </row>
    <row r="7" spans="1:16" x14ac:dyDescent="0.25">
      <c r="A7" s="181" t="s">
        <v>20</v>
      </c>
      <c r="B7" s="181"/>
      <c r="C7" s="181"/>
      <c r="D7" s="181"/>
    </row>
    <row r="8" spans="1:16" x14ac:dyDescent="0.25">
      <c r="A8" s="9" t="s">
        <v>21</v>
      </c>
      <c r="B8" s="9" t="s">
        <v>22</v>
      </c>
      <c r="C8" s="9" t="s">
        <v>14</v>
      </c>
      <c r="D8" s="9" t="s">
        <v>23</v>
      </c>
    </row>
    <row r="9" spans="1:16" x14ac:dyDescent="0.25">
      <c r="A9" s="10" t="s">
        <v>24</v>
      </c>
      <c r="B9" s="26">
        <v>1</v>
      </c>
      <c r="C9" s="11">
        <v>1899900</v>
      </c>
      <c r="D9" s="11">
        <f>+B9*C9</f>
        <v>1899900</v>
      </c>
    </row>
    <row r="10" spans="1:16" x14ac:dyDescent="0.25">
      <c r="A10" s="10" t="s">
        <v>25</v>
      </c>
      <c r="B10" s="26">
        <v>1</v>
      </c>
      <c r="C10" s="11">
        <v>379900</v>
      </c>
      <c r="D10" s="11">
        <f t="shared" ref="D10:D20" si="1">+B10*C10</f>
        <v>379900</v>
      </c>
    </row>
    <row r="11" spans="1:16" x14ac:dyDescent="0.25">
      <c r="A11" s="10" t="s">
        <v>26</v>
      </c>
      <c r="B11" s="26">
        <v>1</v>
      </c>
      <c r="C11" s="11">
        <v>579900</v>
      </c>
      <c r="D11" s="11">
        <f t="shared" si="1"/>
        <v>579900</v>
      </c>
    </row>
    <row r="12" spans="1:16" x14ac:dyDescent="0.25">
      <c r="A12" s="10" t="s">
        <v>27</v>
      </c>
      <c r="B12" s="26">
        <v>2</v>
      </c>
      <c r="C12" s="11">
        <v>60000</v>
      </c>
      <c r="D12" s="11">
        <f t="shared" si="1"/>
        <v>120000</v>
      </c>
    </row>
    <row r="13" spans="1:16" x14ac:dyDescent="0.25">
      <c r="A13" s="10" t="s">
        <v>457</v>
      </c>
      <c r="B13" s="26">
        <v>2</v>
      </c>
      <c r="C13" s="11">
        <v>140000</v>
      </c>
      <c r="D13" s="11">
        <f t="shared" si="1"/>
        <v>280000</v>
      </c>
    </row>
    <row r="14" spans="1:16" x14ac:dyDescent="0.25">
      <c r="A14" s="10" t="s">
        <v>458</v>
      </c>
      <c r="B14" s="26">
        <v>4</v>
      </c>
      <c r="C14" s="11">
        <v>339900</v>
      </c>
      <c r="D14" s="11">
        <f t="shared" si="1"/>
        <v>1359600</v>
      </c>
    </row>
    <row r="15" spans="1:16" x14ac:dyDescent="0.25">
      <c r="A15" s="10" t="s">
        <v>459</v>
      </c>
      <c r="B15" s="26">
        <v>4</v>
      </c>
      <c r="C15" s="11">
        <v>54900</v>
      </c>
      <c r="D15" s="11">
        <f t="shared" si="1"/>
        <v>219600</v>
      </c>
    </row>
    <row r="16" spans="1:16" x14ac:dyDescent="0.25">
      <c r="A16" s="10" t="s">
        <v>460</v>
      </c>
      <c r="B16" s="26">
        <v>8</v>
      </c>
      <c r="C16" s="11">
        <v>54900</v>
      </c>
      <c r="D16" s="11">
        <f t="shared" si="1"/>
        <v>439200</v>
      </c>
    </row>
    <row r="17" spans="1:16" x14ac:dyDescent="0.25">
      <c r="A17" s="10" t="s">
        <v>462</v>
      </c>
      <c r="B17" s="26">
        <v>16</v>
      </c>
      <c r="C17" s="11">
        <v>147900</v>
      </c>
      <c r="D17" s="11">
        <f t="shared" si="1"/>
        <v>2366400</v>
      </c>
    </row>
    <row r="18" spans="1:16" x14ac:dyDescent="0.25">
      <c r="A18" s="10" t="s">
        <v>463</v>
      </c>
      <c r="B18" s="26">
        <v>8</v>
      </c>
      <c r="C18" s="11">
        <v>338400</v>
      </c>
      <c r="D18" s="11">
        <f t="shared" si="1"/>
        <v>2707200</v>
      </c>
    </row>
    <row r="19" spans="1:16" x14ac:dyDescent="0.25">
      <c r="A19" s="10" t="s">
        <v>461</v>
      </c>
      <c r="B19" s="26">
        <v>1</v>
      </c>
      <c r="C19" s="11">
        <v>1569900</v>
      </c>
      <c r="D19" s="11">
        <f t="shared" si="1"/>
        <v>1569900</v>
      </c>
    </row>
    <row r="20" spans="1:16" x14ac:dyDescent="0.25">
      <c r="A20" s="10" t="s">
        <v>28</v>
      </c>
      <c r="B20" s="26">
        <v>22</v>
      </c>
      <c r="C20" s="11">
        <v>24900</v>
      </c>
      <c r="D20" s="11">
        <f t="shared" si="1"/>
        <v>547800</v>
      </c>
    </row>
    <row r="21" spans="1:16" x14ac:dyDescent="0.25">
      <c r="A21" s="186" t="s">
        <v>19</v>
      </c>
      <c r="B21" s="186"/>
      <c r="C21" s="186"/>
      <c r="D21" s="56">
        <f>+SUM(D9:D20)</f>
        <v>12469400</v>
      </c>
    </row>
    <row r="23" spans="1:16" x14ac:dyDescent="0.25">
      <c r="A23" s="181" t="s">
        <v>29</v>
      </c>
      <c r="B23" s="181"/>
      <c r="C23" s="181"/>
      <c r="D23" s="181"/>
    </row>
    <row r="24" spans="1:16" x14ac:dyDescent="0.25">
      <c r="A24" s="9" t="s">
        <v>21</v>
      </c>
      <c r="B24" s="9" t="s">
        <v>22</v>
      </c>
      <c r="C24" s="9" t="s">
        <v>14</v>
      </c>
      <c r="D24" s="9" t="s">
        <v>23</v>
      </c>
    </row>
    <row r="25" spans="1:16" x14ac:dyDescent="0.25">
      <c r="A25" s="10" t="s">
        <v>30</v>
      </c>
      <c r="B25" s="4">
        <v>8</v>
      </c>
      <c r="C25" s="11">
        <v>2489000</v>
      </c>
      <c r="D25" s="11">
        <f>+B25*C25</f>
        <v>19912000</v>
      </c>
      <c r="E25" s="76"/>
    </row>
    <row r="26" spans="1:16" x14ac:dyDescent="0.25">
      <c r="A26" s="10" t="s">
        <v>31</v>
      </c>
      <c r="B26" s="4">
        <v>1</v>
      </c>
      <c r="C26" s="11">
        <v>150000</v>
      </c>
      <c r="D26" s="11">
        <f t="shared" ref="D26:D28" si="2">+B26*C26</f>
        <v>150000</v>
      </c>
      <c r="E26" s="76"/>
    </row>
    <row r="27" spans="1:16" x14ac:dyDescent="0.25">
      <c r="A27" s="10" t="s">
        <v>32</v>
      </c>
      <c r="B27" s="4">
        <v>20</v>
      </c>
      <c r="C27" s="11">
        <v>252000</v>
      </c>
      <c r="D27" s="11">
        <f t="shared" si="2"/>
        <v>5040000</v>
      </c>
      <c r="E27" s="76"/>
    </row>
    <row r="28" spans="1:16" x14ac:dyDescent="0.25">
      <c r="A28" s="10" t="s">
        <v>33</v>
      </c>
      <c r="B28" s="4">
        <v>1</v>
      </c>
      <c r="C28" s="11">
        <v>799700</v>
      </c>
      <c r="D28" s="11">
        <f t="shared" si="2"/>
        <v>799700</v>
      </c>
      <c r="E28" s="76"/>
    </row>
    <row r="29" spans="1:16" x14ac:dyDescent="0.25">
      <c r="A29" s="186" t="s">
        <v>19</v>
      </c>
      <c r="B29" s="186"/>
      <c r="C29" s="186"/>
      <c r="D29" s="58">
        <f>+SUM(D25:D28)</f>
        <v>25901700</v>
      </c>
    </row>
    <row r="31" spans="1:16" x14ac:dyDescent="0.25">
      <c r="A31" s="51" t="s">
        <v>34</v>
      </c>
      <c r="B31" s="181" t="s">
        <v>8</v>
      </c>
      <c r="C31" s="181"/>
      <c r="D31" s="181"/>
      <c r="E31" s="180" t="s">
        <v>35</v>
      </c>
      <c r="F31" s="180"/>
      <c r="G31" s="180"/>
      <c r="H31" s="181" t="s">
        <v>10</v>
      </c>
      <c r="I31" s="181"/>
      <c r="J31" s="181"/>
      <c r="K31" s="180" t="s">
        <v>11</v>
      </c>
      <c r="L31" s="180"/>
      <c r="M31" s="180"/>
      <c r="N31" s="181" t="s">
        <v>12</v>
      </c>
      <c r="O31" s="181"/>
      <c r="P31" s="181"/>
    </row>
    <row r="32" spans="1:16" x14ac:dyDescent="0.25">
      <c r="A32" s="9" t="s">
        <v>21</v>
      </c>
      <c r="B32" s="9" t="s">
        <v>22</v>
      </c>
      <c r="C32" s="9" t="s">
        <v>14</v>
      </c>
      <c r="D32" s="9" t="s">
        <v>23</v>
      </c>
      <c r="E32" s="53" t="s">
        <v>22</v>
      </c>
      <c r="F32" s="53" t="s">
        <v>14</v>
      </c>
      <c r="G32" s="53" t="s">
        <v>23</v>
      </c>
      <c r="H32" s="9" t="s">
        <v>22</v>
      </c>
      <c r="I32" s="9" t="s">
        <v>14</v>
      </c>
      <c r="J32" s="9" t="s">
        <v>23</v>
      </c>
      <c r="K32" s="53" t="s">
        <v>22</v>
      </c>
      <c r="L32" s="53" t="s">
        <v>14</v>
      </c>
      <c r="M32" s="53" t="s">
        <v>23</v>
      </c>
      <c r="N32" s="9" t="s">
        <v>22</v>
      </c>
      <c r="O32" s="9" t="s">
        <v>14</v>
      </c>
      <c r="P32" s="9" t="s">
        <v>23</v>
      </c>
    </row>
    <row r="33" spans="1:16" x14ac:dyDescent="0.25">
      <c r="A33" s="10" t="s">
        <v>36</v>
      </c>
      <c r="B33" s="4">
        <v>2</v>
      </c>
      <c r="C33" s="11">
        <v>380000000</v>
      </c>
      <c r="D33" s="11">
        <f>+B33*C33</f>
        <v>760000000</v>
      </c>
      <c r="E33" s="10"/>
      <c r="F33" s="75"/>
      <c r="G33" s="75"/>
      <c r="H33" s="10"/>
      <c r="I33" s="75"/>
      <c r="J33" s="75"/>
      <c r="K33" s="10"/>
      <c r="L33" s="75"/>
      <c r="M33" s="75"/>
      <c r="N33" s="10"/>
      <c r="O33" s="75"/>
      <c r="P33" s="75"/>
    </row>
    <row r="34" spans="1:16" x14ac:dyDescent="0.25">
      <c r="A34" s="10" t="s">
        <v>37</v>
      </c>
      <c r="B34" s="4">
        <v>2</v>
      </c>
      <c r="C34" s="11">
        <v>6000000</v>
      </c>
      <c r="D34" s="11">
        <f t="shared" ref="D34:D44" si="3">+B34*C34</f>
        <v>12000000</v>
      </c>
      <c r="E34" s="10"/>
      <c r="F34" s="75"/>
      <c r="G34" s="75"/>
      <c r="H34" s="10"/>
      <c r="I34" s="75"/>
      <c r="J34" s="75"/>
      <c r="K34" s="10"/>
      <c r="L34" s="75"/>
      <c r="M34" s="75"/>
      <c r="N34" s="10"/>
      <c r="O34" s="75"/>
      <c r="P34" s="75"/>
    </row>
    <row r="35" spans="1:16" x14ac:dyDescent="0.25">
      <c r="A35" s="10" t="s">
        <v>38</v>
      </c>
      <c r="B35" s="4">
        <v>2</v>
      </c>
      <c r="C35" s="11">
        <v>175000</v>
      </c>
      <c r="D35" s="11">
        <f t="shared" si="3"/>
        <v>350000</v>
      </c>
      <c r="E35" s="10"/>
      <c r="F35" s="75"/>
      <c r="G35" s="75"/>
      <c r="H35" s="10"/>
      <c r="I35" s="75"/>
      <c r="J35" s="75"/>
      <c r="K35" s="10"/>
      <c r="L35" s="75"/>
      <c r="M35" s="75"/>
      <c r="N35" s="10"/>
      <c r="O35" s="75"/>
      <c r="P35" s="75"/>
    </row>
    <row r="36" spans="1:16" x14ac:dyDescent="0.25">
      <c r="A36" s="10" t="s">
        <v>39</v>
      </c>
      <c r="B36" s="4">
        <v>6</v>
      </c>
      <c r="C36" s="11">
        <v>474000</v>
      </c>
      <c r="D36" s="11">
        <f t="shared" si="3"/>
        <v>2844000</v>
      </c>
      <c r="E36" s="10"/>
      <c r="F36" s="75"/>
      <c r="G36" s="75"/>
      <c r="H36" s="10"/>
      <c r="I36" s="75"/>
      <c r="J36" s="75"/>
      <c r="K36" s="10"/>
      <c r="L36" s="75"/>
      <c r="M36" s="75"/>
      <c r="N36" s="10"/>
      <c r="O36" s="75"/>
      <c r="P36" s="75"/>
    </row>
    <row r="37" spans="1:16" x14ac:dyDescent="0.25">
      <c r="A37" s="10" t="s">
        <v>40</v>
      </c>
      <c r="B37" s="4">
        <v>1</v>
      </c>
      <c r="C37" s="11">
        <v>152000000</v>
      </c>
      <c r="D37" s="11">
        <f t="shared" si="3"/>
        <v>152000000</v>
      </c>
      <c r="E37" s="10"/>
      <c r="F37" s="75"/>
      <c r="G37" s="75"/>
      <c r="H37" s="10"/>
      <c r="I37" s="75"/>
      <c r="J37" s="75"/>
      <c r="K37" s="10"/>
      <c r="L37" s="75"/>
      <c r="M37" s="75"/>
      <c r="N37" s="10"/>
      <c r="O37" s="75"/>
      <c r="P37" s="75"/>
    </row>
    <row r="38" spans="1:16" x14ac:dyDescent="0.25">
      <c r="A38" s="10" t="s">
        <v>41</v>
      </c>
      <c r="B38" s="4">
        <v>3</v>
      </c>
      <c r="C38" s="11">
        <v>270000</v>
      </c>
      <c r="D38" s="11">
        <f t="shared" si="3"/>
        <v>810000</v>
      </c>
      <c r="E38" s="10"/>
      <c r="F38" s="75"/>
      <c r="G38" s="75"/>
      <c r="H38" s="10"/>
      <c r="I38" s="75"/>
      <c r="J38" s="75"/>
      <c r="K38" s="10"/>
      <c r="L38" s="75"/>
      <c r="M38" s="75"/>
      <c r="N38" s="10"/>
      <c r="O38" s="75"/>
      <c r="P38" s="75"/>
    </row>
    <row r="39" spans="1:16" x14ac:dyDescent="0.25">
      <c r="A39" s="10" t="s">
        <v>42</v>
      </c>
      <c r="B39" s="4">
        <v>1</v>
      </c>
      <c r="C39" s="11">
        <v>60000000</v>
      </c>
      <c r="D39" s="11">
        <f t="shared" si="3"/>
        <v>60000000</v>
      </c>
      <c r="E39" s="10"/>
      <c r="F39" s="75"/>
      <c r="G39" s="75"/>
      <c r="H39" s="10">
        <v>1</v>
      </c>
      <c r="I39" s="11">
        <f>+C39*(1+'Servicios Públicos'!M20)^2</f>
        <v>68650350.936000019</v>
      </c>
      <c r="J39" s="75">
        <f>+I39*H39</f>
        <v>68650350.936000019</v>
      </c>
      <c r="K39" s="10"/>
      <c r="L39" s="75"/>
      <c r="M39" s="75"/>
      <c r="N39" s="10"/>
      <c r="O39" s="75"/>
      <c r="P39" s="75"/>
    </row>
    <row r="40" spans="1:16" x14ac:dyDescent="0.25">
      <c r="A40" s="10" t="s">
        <v>43</v>
      </c>
      <c r="B40" s="4">
        <v>2</v>
      </c>
      <c r="C40" s="11">
        <v>1507000</v>
      </c>
      <c r="D40" s="11">
        <f t="shared" si="3"/>
        <v>3014000</v>
      </c>
      <c r="E40" s="10"/>
      <c r="F40" s="75"/>
      <c r="G40" s="75"/>
      <c r="H40" s="10"/>
      <c r="I40" s="75"/>
      <c r="J40" s="75"/>
      <c r="K40" s="10"/>
      <c r="L40" s="75"/>
      <c r="M40" s="75"/>
      <c r="N40" s="10"/>
      <c r="O40" s="75"/>
      <c r="P40" s="75"/>
    </row>
    <row r="41" spans="1:16" x14ac:dyDescent="0.25">
      <c r="A41" s="10" t="s">
        <v>44</v>
      </c>
      <c r="B41" s="4">
        <v>2000</v>
      </c>
      <c r="C41" s="11">
        <v>8450</v>
      </c>
      <c r="D41" s="11">
        <f t="shared" si="3"/>
        <v>16900000</v>
      </c>
      <c r="E41" s="10">
        <v>1000</v>
      </c>
      <c r="F41" s="75">
        <f>+C41*(1+'Servicios Públicos'!$M$20)</f>
        <v>9038.6270000000004</v>
      </c>
      <c r="G41" s="75">
        <f>+E41*F41</f>
        <v>9038627</v>
      </c>
      <c r="H41" s="10">
        <f>+E41</f>
        <v>1000</v>
      </c>
      <c r="I41" s="75">
        <f>+F41*(1+'Servicios Públicos'!$M$20)</f>
        <v>9668.2577568200013</v>
      </c>
      <c r="J41" s="75">
        <f>+H41*I41</f>
        <v>9668257.7568200007</v>
      </c>
      <c r="K41" s="10">
        <f>+E41</f>
        <v>1000</v>
      </c>
      <c r="L41" s="75">
        <f>+I41*(1+'Servicios Públicos'!$M$20)</f>
        <v>10341.748592160084</v>
      </c>
      <c r="M41" s="75">
        <f>+K41*L41</f>
        <v>10341748.592160083</v>
      </c>
      <c r="N41" s="10">
        <f>+E41</f>
        <v>1000</v>
      </c>
      <c r="O41" s="75">
        <f>+L41*(1+'Servicios Públicos'!$M$20)</f>
        <v>11062.154799089956</v>
      </c>
      <c r="P41" s="75">
        <f>+N41*O41</f>
        <v>11062154.799089957</v>
      </c>
    </row>
    <row r="42" spans="1:16" x14ac:dyDescent="0.25">
      <c r="A42" s="10" t="s">
        <v>45</v>
      </c>
      <c r="B42" s="4">
        <v>1320</v>
      </c>
      <c r="C42" s="11">
        <v>37900</v>
      </c>
      <c r="D42" s="11">
        <f t="shared" si="3"/>
        <v>50028000</v>
      </c>
      <c r="E42" s="10">
        <f>+B42</f>
        <v>1320</v>
      </c>
      <c r="F42" s="75">
        <f>+C42*(1+'Servicios Públicos'!$M$20)</f>
        <v>40540.114000000001</v>
      </c>
      <c r="G42" s="75">
        <f>+E42*F42</f>
        <v>53512950.480000004</v>
      </c>
      <c r="H42" s="10">
        <f>+E42</f>
        <v>1320</v>
      </c>
      <c r="I42" s="75">
        <f>+F42*(1+'Servicios Públicos'!$M$20)</f>
        <v>43364.138341240003</v>
      </c>
      <c r="J42" s="75">
        <f>+H42*I42</f>
        <v>57240662.610436805</v>
      </c>
      <c r="K42" s="10">
        <f t="shared" ref="K42:K44" si="4">+E42</f>
        <v>1320</v>
      </c>
      <c r="L42" s="75">
        <f>+I42*(1+'Servicios Públicos'!$M$20)</f>
        <v>46384.884218090781</v>
      </c>
      <c r="M42" s="75">
        <f>+K42*L42</f>
        <v>61228047.167879835</v>
      </c>
      <c r="N42" s="10">
        <f t="shared" ref="N42:N44" si="5">+E42</f>
        <v>1320</v>
      </c>
      <c r="O42" s="75">
        <f>+L42*(1+'Servicios Públicos'!$M$20)</f>
        <v>49616.055252722988</v>
      </c>
      <c r="P42" s="75">
        <f>+N42*O42</f>
        <v>65493192.933594346</v>
      </c>
    </row>
    <row r="43" spans="1:16" x14ac:dyDescent="0.25">
      <c r="A43" s="10" t="s">
        <v>46</v>
      </c>
      <c r="B43" s="4">
        <v>7</v>
      </c>
      <c r="C43" s="11">
        <v>38000</v>
      </c>
      <c r="D43" s="11">
        <f t="shared" si="3"/>
        <v>266000</v>
      </c>
      <c r="E43" s="10">
        <f t="shared" ref="E43:E44" si="6">+B43</f>
        <v>7</v>
      </c>
      <c r="F43" s="75">
        <f>+C43*(1+'Servicios Públicos'!$M$20)</f>
        <v>40647.08</v>
      </c>
      <c r="G43" s="75">
        <f t="shared" ref="G43:G44" si="7">+E43*F43</f>
        <v>284529.56</v>
      </c>
      <c r="H43" s="10">
        <f t="shared" ref="H43:H44" si="8">+B43</f>
        <v>7</v>
      </c>
      <c r="I43" s="75">
        <f>+F43*(1+'Servicios Públicos'!$M$20)</f>
        <v>43478.555592800003</v>
      </c>
      <c r="J43" s="75">
        <f t="shared" ref="J43:J44" si="9">+H43*I43</f>
        <v>304349.8891496</v>
      </c>
      <c r="K43" s="10">
        <f t="shared" si="4"/>
        <v>7</v>
      </c>
      <c r="L43" s="75">
        <f>+I43*(1+'Servicios Públicos'!$M$20)</f>
        <v>46507.271775394453</v>
      </c>
      <c r="M43" s="75">
        <f t="shared" ref="M43:M44" si="10">+K43*L43</f>
        <v>325550.90242776118</v>
      </c>
      <c r="N43" s="10">
        <f t="shared" si="5"/>
        <v>7</v>
      </c>
      <c r="O43" s="75">
        <f>+L43*(1+'Servicios Públicos'!$M$20)</f>
        <v>49746.968327268434</v>
      </c>
      <c r="P43" s="75">
        <f t="shared" ref="P43:P44" si="11">+N43*O43</f>
        <v>348228.77829087904</v>
      </c>
    </row>
    <row r="44" spans="1:16" x14ac:dyDescent="0.25">
      <c r="A44" s="10" t="s">
        <v>47</v>
      </c>
      <c r="B44" s="4">
        <v>10</v>
      </c>
      <c r="C44" s="11">
        <v>80000</v>
      </c>
      <c r="D44" s="11">
        <f t="shared" si="3"/>
        <v>800000</v>
      </c>
      <c r="E44" s="10">
        <f t="shared" si="6"/>
        <v>10</v>
      </c>
      <c r="F44" s="75">
        <f>+C44*(1+'Servicios Públicos'!$M$20)</f>
        <v>85572.800000000003</v>
      </c>
      <c r="G44" s="75">
        <f t="shared" si="7"/>
        <v>855728</v>
      </c>
      <c r="H44" s="10">
        <f t="shared" si="8"/>
        <v>10</v>
      </c>
      <c r="I44" s="75">
        <f>+F44*(1+'Servicios Públicos'!$M$20)</f>
        <v>91533.801248000003</v>
      </c>
      <c r="J44" s="75">
        <f t="shared" si="9"/>
        <v>915338.01248000003</v>
      </c>
      <c r="K44" s="10">
        <f t="shared" si="4"/>
        <v>10</v>
      </c>
      <c r="L44" s="75">
        <f>+I44*(1+'Servicios Públicos'!$M$20)</f>
        <v>97910.045842935695</v>
      </c>
      <c r="M44" s="75">
        <f t="shared" si="10"/>
        <v>979100.45842935692</v>
      </c>
      <c r="N44" s="10">
        <f t="shared" si="5"/>
        <v>10</v>
      </c>
      <c r="O44" s="75">
        <f>+L44*(1+'Servicios Públicos'!$M$20)</f>
        <v>104730.4596363546</v>
      </c>
      <c r="P44" s="75">
        <f t="shared" si="11"/>
        <v>1047304.596363546</v>
      </c>
    </row>
    <row r="45" spans="1:16" x14ac:dyDescent="0.25">
      <c r="A45" s="184" t="s">
        <v>19</v>
      </c>
      <c r="B45" s="187"/>
      <c r="C45" s="185"/>
      <c r="D45" s="58">
        <f>+SUM(D33:D44)</f>
        <v>1059012000</v>
      </c>
      <c r="E45" s="182" t="s">
        <v>19</v>
      </c>
      <c r="F45" s="183"/>
      <c r="G45" s="88">
        <f>+SUM(G33:G44)</f>
        <v>63691835.040000007</v>
      </c>
      <c r="H45" s="184" t="s">
        <v>19</v>
      </c>
      <c r="I45" s="185"/>
      <c r="J45" s="58">
        <f>+SUM(J33:J44)</f>
        <v>136778959.20488641</v>
      </c>
      <c r="K45" s="182" t="s">
        <v>19</v>
      </c>
      <c r="L45" s="183"/>
      <c r="M45" s="88">
        <f>+SUM(M33:M44)</f>
        <v>72874447.12089704</v>
      </c>
      <c r="N45" s="184" t="s">
        <v>19</v>
      </c>
      <c r="O45" s="185"/>
      <c r="P45" s="58">
        <f>+SUM(P33:P44)</f>
        <v>77950881.107338727</v>
      </c>
    </row>
    <row r="47" spans="1:16" x14ac:dyDescent="0.25">
      <c r="A47" s="181" t="s">
        <v>48</v>
      </c>
      <c r="B47" s="181"/>
      <c r="C47" s="181"/>
      <c r="D47" s="181"/>
    </row>
    <row r="48" spans="1:16" x14ac:dyDescent="0.25">
      <c r="A48" s="9" t="s">
        <v>21</v>
      </c>
      <c r="B48" s="9" t="s">
        <v>22</v>
      </c>
      <c r="C48" s="9" t="s">
        <v>14</v>
      </c>
      <c r="D48" s="9" t="s">
        <v>23</v>
      </c>
    </row>
    <row r="49" spans="1:6" x14ac:dyDescent="0.25">
      <c r="A49" s="10" t="s">
        <v>49</v>
      </c>
      <c r="B49" s="4">
        <v>5</v>
      </c>
      <c r="C49" s="11">
        <v>270000</v>
      </c>
      <c r="D49" s="11">
        <f>+B49*C49</f>
        <v>1350000</v>
      </c>
    </row>
    <row r="50" spans="1:6" x14ac:dyDescent="0.25">
      <c r="A50" s="10" t="s">
        <v>50</v>
      </c>
      <c r="B50" s="4">
        <v>10</v>
      </c>
      <c r="C50" s="11">
        <v>62000</v>
      </c>
      <c r="D50" s="11">
        <f t="shared" ref="D50:D51" si="12">+B50*C50</f>
        <v>620000</v>
      </c>
    </row>
    <row r="51" spans="1:6" x14ac:dyDescent="0.25">
      <c r="A51" s="10" t="s">
        <v>51</v>
      </c>
      <c r="B51" s="4">
        <v>50</v>
      </c>
      <c r="C51" s="11">
        <v>20000</v>
      </c>
      <c r="D51" s="11">
        <f t="shared" si="12"/>
        <v>1000000</v>
      </c>
    </row>
    <row r="52" spans="1:6" x14ac:dyDescent="0.25">
      <c r="A52" s="186" t="s">
        <v>19</v>
      </c>
      <c r="B52" s="186"/>
      <c r="C52" s="186"/>
      <c r="D52" s="58">
        <f>+SUM(D49:D51)</f>
        <v>2970000</v>
      </c>
    </row>
    <row r="54" spans="1:6" x14ac:dyDescent="0.25">
      <c r="A54" s="181" t="s">
        <v>52</v>
      </c>
      <c r="B54" s="181"/>
      <c r="C54" s="181"/>
      <c r="D54" s="181"/>
    </row>
    <row r="55" spans="1:6" x14ac:dyDescent="0.25">
      <c r="A55" s="9" t="s">
        <v>21</v>
      </c>
      <c r="B55" s="9" t="s">
        <v>22</v>
      </c>
      <c r="C55" s="9" t="s">
        <v>14</v>
      </c>
      <c r="D55" s="9" t="s">
        <v>23</v>
      </c>
    </row>
    <row r="56" spans="1:6" x14ac:dyDescent="0.25">
      <c r="A56" s="10" t="s">
        <v>53</v>
      </c>
      <c r="B56" s="26">
        <v>3</v>
      </c>
      <c r="C56" s="11">
        <v>16000000</v>
      </c>
      <c r="D56" s="11">
        <f>+B56*C56</f>
        <v>48000000</v>
      </c>
    </row>
    <row r="57" spans="1:6" x14ac:dyDescent="0.25">
      <c r="A57" s="186" t="s">
        <v>19</v>
      </c>
      <c r="B57" s="186"/>
      <c r="C57" s="186"/>
      <c r="D57" s="58">
        <f>+SUM(D56)</f>
        <v>48000000</v>
      </c>
    </row>
    <row r="59" spans="1:6" x14ac:dyDescent="0.25">
      <c r="A59" s="188" t="s">
        <v>54</v>
      </c>
      <c r="B59" s="188"/>
      <c r="C59" s="188"/>
      <c r="D59" s="188"/>
      <c r="E59" s="188"/>
      <c r="F59" s="188"/>
    </row>
    <row r="61" spans="1:6" x14ac:dyDescent="0.25">
      <c r="A61" s="52" t="s">
        <v>55</v>
      </c>
      <c r="B61" s="52" t="s">
        <v>56</v>
      </c>
      <c r="C61" s="52" t="s">
        <v>35</v>
      </c>
      <c r="D61" s="52" t="s">
        <v>10</v>
      </c>
      <c r="E61" s="52" t="s">
        <v>11</v>
      </c>
      <c r="F61" s="52" t="s">
        <v>12</v>
      </c>
    </row>
    <row r="62" spans="1:6" x14ac:dyDescent="0.25">
      <c r="A62" s="10" t="str">
        <f>+A1</f>
        <v>CONSTRUCCIONES Y EDIFICACIONES</v>
      </c>
      <c r="B62" s="73">
        <f>+D5</f>
        <v>3084000000</v>
      </c>
      <c r="C62" s="73">
        <f>+G5</f>
        <v>2353252000</v>
      </c>
      <c r="D62" s="73">
        <f>+J5</f>
        <v>2517179534.3200002</v>
      </c>
      <c r="E62" s="73">
        <f>+M5</f>
        <v>2692526260.6807313</v>
      </c>
      <c r="F62" s="73">
        <f>+P5</f>
        <v>2880087639.9997511</v>
      </c>
    </row>
    <row r="63" spans="1:6" x14ac:dyDescent="0.25">
      <c r="A63" s="10" t="str">
        <f>+A7</f>
        <v>MUEBLES Y ENSERES</v>
      </c>
      <c r="B63" s="73">
        <f>+D21</f>
        <v>12469400</v>
      </c>
      <c r="C63" s="10"/>
      <c r="D63" s="10"/>
      <c r="E63" s="10"/>
      <c r="F63" s="10"/>
    </row>
    <row r="64" spans="1:6" x14ac:dyDescent="0.25">
      <c r="A64" s="10" t="str">
        <f>+A23</f>
        <v>EQUIPO DE COMPUTO</v>
      </c>
      <c r="B64" s="73">
        <f>+D29</f>
        <v>25901700</v>
      </c>
      <c r="C64" s="10"/>
      <c r="D64" s="10"/>
      <c r="E64" s="10"/>
      <c r="F64" s="10"/>
    </row>
    <row r="65" spans="1:6" x14ac:dyDescent="0.25">
      <c r="A65" s="10" t="str">
        <f>+A31</f>
        <v>MAQUINARIA Y EQUIPO</v>
      </c>
      <c r="B65" s="73">
        <f>+D45</f>
        <v>1059012000</v>
      </c>
      <c r="C65" s="73">
        <f>+G45</f>
        <v>63691835.040000007</v>
      </c>
      <c r="D65" s="73">
        <f>+J45</f>
        <v>136778959.20488641</v>
      </c>
      <c r="E65" s="73">
        <f>+M45</f>
        <v>72874447.12089704</v>
      </c>
      <c r="F65" s="73">
        <f>+P45</f>
        <v>77950881.107338727</v>
      </c>
    </row>
    <row r="66" spans="1:6" x14ac:dyDescent="0.25">
      <c r="A66" s="10" t="str">
        <f>+A47</f>
        <v>HERRAMIENTAS Y UTENSILIOS</v>
      </c>
      <c r="B66" s="73">
        <f>+D52</f>
        <v>2970000</v>
      </c>
      <c r="C66" s="10"/>
      <c r="D66" s="10"/>
      <c r="E66" s="10"/>
      <c r="F66" s="10"/>
    </row>
    <row r="67" spans="1:6" x14ac:dyDescent="0.25">
      <c r="A67" s="10" t="str">
        <f>+A54</f>
        <v>VEHICULOS</v>
      </c>
      <c r="B67" s="73">
        <f>+D57</f>
        <v>48000000</v>
      </c>
      <c r="C67" s="10"/>
      <c r="D67" s="10"/>
      <c r="E67" s="10"/>
      <c r="F67" s="10"/>
    </row>
    <row r="68" spans="1:6" x14ac:dyDescent="0.25">
      <c r="A68" s="55" t="s">
        <v>19</v>
      </c>
      <c r="B68" s="56">
        <f>+SUM(B62:B67)</f>
        <v>4232353100</v>
      </c>
      <c r="C68" s="56">
        <f t="shared" ref="C68:F68" si="13">+SUM(C62:C67)</f>
        <v>2416943835.04</v>
      </c>
      <c r="D68" s="56">
        <f t="shared" si="13"/>
        <v>2653958493.5248866</v>
      </c>
      <c r="E68" s="56">
        <f t="shared" si="13"/>
        <v>2765400707.8016281</v>
      </c>
      <c r="F68" s="56">
        <f t="shared" si="13"/>
        <v>2958038521.10709</v>
      </c>
    </row>
    <row r="70" spans="1:6" x14ac:dyDescent="0.25">
      <c r="A70" s="188" t="s">
        <v>57</v>
      </c>
      <c r="B70" s="188"/>
      <c r="C70" s="188"/>
      <c r="D70" s="188"/>
      <c r="E70" s="188"/>
      <c r="F70" s="188"/>
    </row>
    <row r="72" spans="1:6" x14ac:dyDescent="0.25">
      <c r="A72" s="52" t="s">
        <v>13</v>
      </c>
      <c r="B72" s="52" t="s">
        <v>58</v>
      </c>
    </row>
    <row r="73" spans="1:6" x14ac:dyDescent="0.25">
      <c r="A73" s="10" t="s">
        <v>59</v>
      </c>
      <c r="B73" s="11">
        <v>69000</v>
      </c>
    </row>
    <row r="74" spans="1:6" x14ac:dyDescent="0.25">
      <c r="A74" s="10" t="s">
        <v>60</v>
      </c>
      <c r="B74" s="11">
        <v>81000</v>
      </c>
    </row>
    <row r="75" spans="1:6" x14ac:dyDescent="0.25">
      <c r="A75" s="10" t="s">
        <v>61</v>
      </c>
      <c r="B75" s="132">
        <f>20000000*60*0.003</f>
        <v>3600000</v>
      </c>
    </row>
    <row r="76" spans="1:6" x14ac:dyDescent="0.25">
      <c r="A76" s="10" t="s">
        <v>62</v>
      </c>
      <c r="B76" s="132">
        <f>1200000000*1.1%</f>
        <v>13200000.000000002</v>
      </c>
    </row>
    <row r="77" spans="1:6" x14ac:dyDescent="0.25">
      <c r="A77" s="10" t="s">
        <v>63</v>
      </c>
      <c r="B77" s="11">
        <v>5800</v>
      </c>
    </row>
    <row r="78" spans="1:6" x14ac:dyDescent="0.25">
      <c r="A78" s="10" t="s">
        <v>64</v>
      </c>
      <c r="B78" s="11">
        <v>11600</v>
      </c>
    </row>
    <row r="79" spans="1:6" x14ac:dyDescent="0.25">
      <c r="A79" s="10" t="s">
        <v>65</v>
      </c>
      <c r="B79" s="11">
        <v>23100</v>
      </c>
    </row>
    <row r="80" spans="1:6" x14ac:dyDescent="0.25">
      <c r="A80" s="55" t="s">
        <v>19</v>
      </c>
      <c r="B80" s="58">
        <f>+SUM(B73:B79)</f>
        <v>16990500</v>
      </c>
    </row>
    <row r="82" spans="1:6" x14ac:dyDescent="0.25">
      <c r="A82" s="188" t="s">
        <v>66</v>
      </c>
      <c r="B82" s="188"/>
      <c r="C82" s="188"/>
      <c r="D82" s="188"/>
      <c r="E82" s="188"/>
      <c r="F82" s="188"/>
    </row>
    <row r="84" spans="1:6" ht="31.5" x14ac:dyDescent="0.25">
      <c r="A84" s="90" t="s">
        <v>67</v>
      </c>
      <c r="B84" s="4">
        <v>12</v>
      </c>
      <c r="D84" s="135">
        <v>1</v>
      </c>
    </row>
    <row r="85" spans="1:6" x14ac:dyDescent="0.25">
      <c r="B85" s="189" t="s">
        <v>68</v>
      </c>
      <c r="C85" s="189"/>
      <c r="D85" s="189" t="s">
        <v>69</v>
      </c>
      <c r="E85" s="189"/>
    </row>
    <row r="86" spans="1:6" x14ac:dyDescent="0.25">
      <c r="A86" s="9" t="s">
        <v>13</v>
      </c>
      <c r="B86" s="9" t="s">
        <v>70</v>
      </c>
      <c r="C86" s="9" t="s">
        <v>71</v>
      </c>
      <c r="D86" s="137" t="s">
        <v>70</v>
      </c>
      <c r="E86" s="137" t="s">
        <v>71</v>
      </c>
    </row>
    <row r="87" spans="1:6" x14ac:dyDescent="0.25">
      <c r="A87" s="10" t="s">
        <v>72</v>
      </c>
      <c r="B87" s="11">
        <f>'Costos y Gastos'!B120/12</f>
        <v>360334679.67642403</v>
      </c>
      <c r="C87" s="11">
        <f>B87*B84</f>
        <v>4324016156.1170883</v>
      </c>
      <c r="D87" s="11">
        <f>'Costos y Gastos'!C120/12</f>
        <v>620014941.85242939</v>
      </c>
      <c r="E87" s="11">
        <f>D87*$D$84</f>
        <v>620014941.85242939</v>
      </c>
    </row>
    <row r="88" spans="1:6" x14ac:dyDescent="0.25">
      <c r="A88" s="10" t="s">
        <v>73</v>
      </c>
      <c r="B88" s="11">
        <f>'Costos y Gastos'!B146/12</f>
        <v>41394164.029765382</v>
      </c>
      <c r="C88" s="11">
        <f>B88*$B$84</f>
        <v>496729968.35718459</v>
      </c>
      <c r="D88" s="11">
        <f>'Costos y Gastos'!C146/12</f>
        <v>46991270.673053943</v>
      </c>
      <c r="E88" s="11">
        <f>D88*$D$84</f>
        <v>46991270.673053943</v>
      </c>
    </row>
    <row r="89" spans="1:6" x14ac:dyDescent="0.25">
      <c r="A89" s="10" t="s">
        <v>74</v>
      </c>
      <c r="B89" s="11">
        <f>Crédito!C8</f>
        <v>73868364.727182269</v>
      </c>
      <c r="C89" s="11">
        <f>B89*$B$84</f>
        <v>886420376.72618723</v>
      </c>
      <c r="D89" s="11">
        <f>Crédito!C8</f>
        <v>73868364.727182269</v>
      </c>
      <c r="E89" s="11">
        <f>D89*$D$84</f>
        <v>73868364.727182269</v>
      </c>
    </row>
    <row r="90" spans="1:6" x14ac:dyDescent="0.25">
      <c r="A90" s="10" t="s">
        <v>75</v>
      </c>
      <c r="B90" s="11">
        <f>'Estados F. proyectados'!C58/12</f>
        <v>653404.69999999995</v>
      </c>
      <c r="C90" s="11">
        <f>B90*$B$84</f>
        <v>7840856.3999999994</v>
      </c>
      <c r="D90" s="11">
        <f>'Estados F. proyectados'!D58/12</f>
        <v>2566821.6330295536</v>
      </c>
      <c r="E90" s="11">
        <f>D90*$D$84</f>
        <v>2566821.6330295536</v>
      </c>
    </row>
    <row r="91" spans="1:6" x14ac:dyDescent="0.25">
      <c r="A91" s="51" t="s">
        <v>19</v>
      </c>
      <c r="B91" s="58">
        <f>+SUM(B87:B90)</f>
        <v>476250613.13337165</v>
      </c>
      <c r="C91" s="58">
        <f>+SUM(C87:C90)</f>
        <v>5715007357.6004601</v>
      </c>
      <c r="D91" s="58">
        <f>+SUM(D87:D90)</f>
        <v>743441398.88569522</v>
      </c>
      <c r="E91" s="58">
        <f>+SUM(E87:E90)</f>
        <v>743441398.88569522</v>
      </c>
    </row>
    <row r="93" spans="1:6" x14ac:dyDescent="0.25">
      <c r="A93" s="188" t="s">
        <v>76</v>
      </c>
      <c r="B93" s="188"/>
      <c r="C93" s="188"/>
      <c r="D93" s="188"/>
      <c r="E93" s="188"/>
      <c r="F93" s="188"/>
    </row>
    <row r="95" spans="1:6" x14ac:dyDescent="0.25">
      <c r="A95" s="51" t="s">
        <v>13</v>
      </c>
      <c r="B95" s="52" t="s">
        <v>77</v>
      </c>
      <c r="C95" s="52" t="s">
        <v>68</v>
      </c>
      <c r="D95" s="52" t="s">
        <v>69</v>
      </c>
      <c r="E95" s="52" t="s">
        <v>78</v>
      </c>
      <c r="F95" s="52" t="s">
        <v>79</v>
      </c>
    </row>
    <row r="96" spans="1:6" x14ac:dyDescent="0.25">
      <c r="A96" s="10" t="s">
        <v>80</v>
      </c>
      <c r="B96" s="11">
        <f>+B68</f>
        <v>4232353100</v>
      </c>
      <c r="C96" s="11">
        <f t="shared" ref="C96:E96" si="14">+C68</f>
        <v>2416943835.04</v>
      </c>
      <c r="D96" s="11">
        <f t="shared" si="14"/>
        <v>2653958493.5248866</v>
      </c>
      <c r="E96" s="11">
        <f t="shared" si="14"/>
        <v>2765400707.8016281</v>
      </c>
      <c r="F96" s="11">
        <f>+F68</f>
        <v>2958038521.10709</v>
      </c>
    </row>
    <row r="97" spans="1:7" x14ac:dyDescent="0.25">
      <c r="A97" s="10" t="s">
        <v>81</v>
      </c>
      <c r="B97" s="11">
        <f>+B80</f>
        <v>16990500</v>
      </c>
      <c r="C97" s="11"/>
      <c r="D97" s="11"/>
      <c r="E97" s="11"/>
      <c r="F97" s="11"/>
    </row>
    <row r="98" spans="1:7" x14ac:dyDescent="0.25">
      <c r="A98" s="10" t="s">
        <v>82</v>
      </c>
      <c r="B98" s="11">
        <f>+C91</f>
        <v>5715007357.6004601</v>
      </c>
      <c r="C98" s="11">
        <f>E91</f>
        <v>743441398.88569522</v>
      </c>
      <c r="D98" s="11"/>
      <c r="E98" s="11"/>
      <c r="F98" s="11"/>
    </row>
    <row r="99" spans="1:7" x14ac:dyDescent="0.25">
      <c r="A99" s="10" t="s">
        <v>83</v>
      </c>
      <c r="B99" s="11"/>
      <c r="C99" s="11"/>
      <c r="D99" s="11">
        <v>4660000000</v>
      </c>
      <c r="E99" s="11"/>
      <c r="F99" s="11"/>
    </row>
    <row r="100" spans="1:7" x14ac:dyDescent="0.25">
      <c r="A100" s="51" t="s">
        <v>19</v>
      </c>
      <c r="B100" s="58">
        <f>+SUM(B96:B98)</f>
        <v>9964350957.6004601</v>
      </c>
      <c r="C100" s="58">
        <f t="shared" ref="C100" si="15">+SUM(C96:C98)</f>
        <v>3160385233.9256954</v>
      </c>
      <c r="D100" s="58">
        <f>+SUM(D96:D99)</f>
        <v>7313958493.5248871</v>
      </c>
      <c r="E100" s="58">
        <f t="shared" ref="E100:F100" si="16">+SUM(E96:E99)</f>
        <v>2765400707.8016281</v>
      </c>
      <c r="F100" s="58">
        <f t="shared" si="16"/>
        <v>2958038521.10709</v>
      </c>
    </row>
    <row r="102" spans="1:7" x14ac:dyDescent="0.25">
      <c r="A102" s="188" t="s">
        <v>84</v>
      </c>
      <c r="B102" s="188"/>
      <c r="C102" s="188"/>
      <c r="D102" s="188"/>
      <c r="E102" s="188"/>
      <c r="F102" s="188"/>
    </row>
    <row r="104" spans="1:7" x14ac:dyDescent="0.25">
      <c r="A104" s="52" t="s">
        <v>85</v>
      </c>
      <c r="B104" s="52" t="s">
        <v>86</v>
      </c>
      <c r="C104" s="52" t="s">
        <v>56</v>
      </c>
      <c r="E104" s="52" t="s">
        <v>35</v>
      </c>
      <c r="F104" s="52" t="s">
        <v>10</v>
      </c>
      <c r="G104" s="52" t="s">
        <v>11</v>
      </c>
    </row>
    <row r="105" spans="1:7" x14ac:dyDescent="0.25">
      <c r="A105" s="10" t="s">
        <v>87</v>
      </c>
      <c r="B105" s="134">
        <f>C105/C107</f>
        <v>0.69892670252529554</v>
      </c>
      <c r="C105" s="73">
        <f>C107-C106</f>
        <v>6964350957.6004601</v>
      </c>
      <c r="E105" s="73">
        <f>E91</f>
        <v>743441398.88569522</v>
      </c>
      <c r="F105" s="73">
        <f>F107-F106</f>
        <v>2660000000</v>
      </c>
      <c r="G105" s="73">
        <f>E99</f>
        <v>0</v>
      </c>
    </row>
    <row r="106" spans="1:7" x14ac:dyDescent="0.25">
      <c r="A106" s="10" t="s">
        <v>88</v>
      </c>
      <c r="B106" s="134">
        <f>C106/C107</f>
        <v>0.30107329747470452</v>
      </c>
      <c r="C106" s="136">
        <v>3000000000</v>
      </c>
      <c r="E106" s="136">
        <v>0</v>
      </c>
      <c r="F106" s="136">
        <v>2000000000</v>
      </c>
      <c r="G106" s="136">
        <v>0</v>
      </c>
    </row>
    <row r="107" spans="1:7" x14ac:dyDescent="0.25">
      <c r="A107" s="55" t="s">
        <v>19</v>
      </c>
      <c r="B107" s="133">
        <f>+SUM(B105:B106)</f>
        <v>1</v>
      </c>
      <c r="C107" s="123">
        <f>B100</f>
        <v>9964350957.6004601</v>
      </c>
      <c r="E107" s="123">
        <f>SUM(E105:E106)</f>
        <v>743441398.88569522</v>
      </c>
      <c r="F107" s="123">
        <f>D99</f>
        <v>4660000000</v>
      </c>
      <c r="G107" s="123">
        <f>SUM(G105:G106)</f>
        <v>0</v>
      </c>
    </row>
  </sheetData>
  <mergeCells count="35">
    <mergeCell ref="A59:F59"/>
    <mergeCell ref="A70:F70"/>
    <mergeCell ref="A82:F82"/>
    <mergeCell ref="A93:F93"/>
    <mergeCell ref="A102:F102"/>
    <mergeCell ref="B85:C85"/>
    <mergeCell ref="D85:E85"/>
    <mergeCell ref="B1:D1"/>
    <mergeCell ref="E1:G1"/>
    <mergeCell ref="H1:J1"/>
    <mergeCell ref="K1:M1"/>
    <mergeCell ref="N1:P1"/>
    <mergeCell ref="A5:C5"/>
    <mergeCell ref="B31:D31"/>
    <mergeCell ref="A57:C57"/>
    <mergeCell ref="A29:C29"/>
    <mergeCell ref="A45:C45"/>
    <mergeCell ref="A47:D47"/>
    <mergeCell ref="A52:C52"/>
    <mergeCell ref="A54:D54"/>
    <mergeCell ref="E45:F45"/>
    <mergeCell ref="H45:I45"/>
    <mergeCell ref="K45:L45"/>
    <mergeCell ref="N45:O45"/>
    <mergeCell ref="A7:D7"/>
    <mergeCell ref="A21:C21"/>
    <mergeCell ref="A23:D23"/>
    <mergeCell ref="N5:O5"/>
    <mergeCell ref="E5:F5"/>
    <mergeCell ref="H5:I5"/>
    <mergeCell ref="K5:L5"/>
    <mergeCell ref="E31:G31"/>
    <mergeCell ref="H31:J31"/>
    <mergeCell ref="K31:M31"/>
    <mergeCell ref="N31:P31"/>
  </mergeCells>
  <phoneticPr fontId="2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D7E46-E6B3-42D0-8014-BB849CA5224D}">
  <sheetPr codeName="Hoja3"/>
  <dimension ref="A1:N69"/>
  <sheetViews>
    <sheetView showGridLines="0" zoomScale="85" workbookViewId="0">
      <selection activeCell="B14" sqref="B14"/>
    </sheetView>
  </sheetViews>
  <sheetFormatPr baseColWidth="10" defaultColWidth="11.42578125" defaultRowHeight="15" x14ac:dyDescent="0.25"/>
  <cols>
    <col min="1" max="1" width="36.140625" style="17" bestFit="1" customWidth="1"/>
    <col min="2" max="2" width="20.140625" style="17" bestFit="1" customWidth="1"/>
    <col min="3" max="3" width="15.28515625" style="17" bestFit="1" customWidth="1"/>
    <col min="4" max="4" width="18.7109375" style="17" customWidth="1"/>
    <col min="5" max="5" width="21" style="17" bestFit="1" customWidth="1"/>
    <col min="6" max="7" width="14.42578125" style="17" bestFit="1" customWidth="1"/>
    <col min="8" max="11" width="11.42578125" style="17"/>
    <col min="12" max="12" width="12.140625" style="17" customWidth="1"/>
    <col min="13" max="13" width="14" style="17" bestFit="1" customWidth="1"/>
    <col min="14" max="16384" width="11.42578125" style="17"/>
  </cols>
  <sheetData>
    <row r="1" spans="1:13" ht="22.5" x14ac:dyDescent="0.3">
      <c r="A1" s="193" t="s">
        <v>89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3" spans="1:13" ht="27" customHeight="1" x14ac:dyDescent="0.25">
      <c r="A3" s="59" t="s">
        <v>90</v>
      </c>
      <c r="B3" s="60" t="s">
        <v>91</v>
      </c>
      <c r="C3" s="61"/>
      <c r="D3" s="62" t="s">
        <v>92</v>
      </c>
      <c r="E3" s="60" t="s">
        <v>68</v>
      </c>
      <c r="F3" s="60" t="s">
        <v>69</v>
      </c>
      <c r="G3" s="60" t="s">
        <v>78</v>
      </c>
      <c r="H3" s="60" t="s">
        <v>79</v>
      </c>
      <c r="I3" s="60" t="s">
        <v>93</v>
      </c>
      <c r="J3" s="60" t="s">
        <v>94</v>
      </c>
    </row>
    <row r="4" spans="1:13" x14ac:dyDescent="0.25">
      <c r="A4" s="19" t="s">
        <v>95</v>
      </c>
      <c r="B4" s="20" t="s">
        <v>96</v>
      </c>
      <c r="C4" s="20" t="s">
        <v>97</v>
      </c>
      <c r="D4" s="20" t="s">
        <v>97</v>
      </c>
      <c r="E4" s="20">
        <f>'Resultados inteligencia Mercado'!D3*700</f>
        <v>36400</v>
      </c>
      <c r="F4" s="20">
        <f>'Resultados inteligencia Mercado'!D4*700</f>
        <v>127400</v>
      </c>
      <c r="G4" s="20">
        <f>'Resultados inteligencia Mercado'!D5*700</f>
        <v>283920</v>
      </c>
      <c r="H4" s="20">
        <f>'Resultados inteligencia Mercado'!D6*700</f>
        <v>575120</v>
      </c>
      <c r="I4" s="20">
        <f>'Resultados inteligencia Mercado'!D7*700</f>
        <v>1186640</v>
      </c>
      <c r="J4" s="20">
        <f>'Resultados inteligencia Mercado'!D7*700</f>
        <v>1186640</v>
      </c>
    </row>
    <row r="5" spans="1:13" x14ac:dyDescent="0.25">
      <c r="A5" s="19" t="s">
        <v>98</v>
      </c>
      <c r="B5" s="20" t="s">
        <v>99</v>
      </c>
      <c r="C5" s="20" t="s">
        <v>100</v>
      </c>
      <c r="D5" s="20">
        <v>5</v>
      </c>
      <c r="E5" s="20">
        <f>300*D5*('Resultados inteligencia Mercado'!E3+9)</f>
        <v>118500</v>
      </c>
      <c r="F5" s="20">
        <f>300*$D5*('Resultados inteligencia Mercado'!E3+10)</f>
        <v>120000</v>
      </c>
      <c r="G5" s="20">
        <f>300*$D5*('Resultados inteligencia Mercado'!E4+11)</f>
        <v>226500</v>
      </c>
      <c r="H5" s="20">
        <f>300*$D5*('Resultados inteligencia Mercado'!E5+12)</f>
        <v>333000</v>
      </c>
      <c r="I5" s="20">
        <f>300*$D5*('Resultados inteligencia Mercado'!E6+13)</f>
        <v>439500</v>
      </c>
      <c r="J5" s="20">
        <f>+I5</f>
        <v>439500</v>
      </c>
    </row>
    <row r="6" spans="1:13" x14ac:dyDescent="0.25">
      <c r="A6" s="19" t="s">
        <v>101</v>
      </c>
      <c r="B6" s="20" t="s">
        <v>102</v>
      </c>
      <c r="C6" s="20" t="s">
        <v>103</v>
      </c>
      <c r="D6" s="20">
        <v>25</v>
      </c>
      <c r="E6" s="20">
        <f>300*D6*('Resultados inteligencia Mercado'!E3+9)</f>
        <v>592500</v>
      </c>
      <c r="F6" s="20">
        <f>300*$D6*('Resultados inteligencia Mercado'!E4+10)</f>
        <v>1125000</v>
      </c>
      <c r="G6" s="20">
        <f>300*$D6*('Resultados inteligencia Mercado'!E5+11)</f>
        <v>1657500</v>
      </c>
      <c r="H6" s="20">
        <f>300*$D6*('Resultados inteligencia Mercado'!E6+12)</f>
        <v>2190000</v>
      </c>
      <c r="I6" s="20">
        <f>300*$D6*('Resultados inteligencia Mercado'!E7+13)</f>
        <v>2722500</v>
      </c>
      <c r="J6" s="20">
        <f>+I6</f>
        <v>2722500</v>
      </c>
    </row>
    <row r="7" spans="1:13" x14ac:dyDescent="0.25">
      <c r="A7" s="19" t="s">
        <v>104</v>
      </c>
      <c r="B7" s="20" t="s">
        <v>105</v>
      </c>
      <c r="C7" s="20" t="s">
        <v>106</v>
      </c>
      <c r="D7" s="20">
        <v>10</v>
      </c>
      <c r="E7" s="20">
        <f>+$D7*300</f>
        <v>3000</v>
      </c>
      <c r="F7" s="20">
        <f>+$E7*2</f>
        <v>6000</v>
      </c>
      <c r="G7" s="20">
        <f>+$E7*3</f>
        <v>9000</v>
      </c>
      <c r="H7" s="20">
        <f>+$E7*4</f>
        <v>12000</v>
      </c>
      <c r="I7" s="20">
        <f>+$E7*5</f>
        <v>15000</v>
      </c>
      <c r="J7" s="20">
        <f>+I7</f>
        <v>15000</v>
      </c>
    </row>
    <row r="8" spans="1:13" x14ac:dyDescent="0.25">
      <c r="A8" s="19" t="s">
        <v>107</v>
      </c>
      <c r="B8" s="20" t="s">
        <v>108</v>
      </c>
      <c r="C8" s="20" t="s">
        <v>109</v>
      </c>
      <c r="D8" s="20" t="s">
        <v>110</v>
      </c>
      <c r="E8" s="20">
        <f>20*52</f>
        <v>1040</v>
      </c>
      <c r="F8" s="20">
        <f>+$E8*2</f>
        <v>2080</v>
      </c>
      <c r="G8" s="20">
        <f>+$E8*3</f>
        <v>3120</v>
      </c>
      <c r="H8" s="20">
        <f>+$E8*4</f>
        <v>4160</v>
      </c>
      <c r="I8" s="20">
        <f>+$E8*5</f>
        <v>5200</v>
      </c>
      <c r="J8" s="20">
        <f>+I8</f>
        <v>5200</v>
      </c>
    </row>
    <row r="9" spans="1:13" x14ac:dyDescent="0.25">
      <c r="A9" s="19" t="s">
        <v>111</v>
      </c>
      <c r="B9" s="20" t="s">
        <v>108</v>
      </c>
      <c r="C9" s="20" t="s">
        <v>109</v>
      </c>
      <c r="D9" s="20" t="s">
        <v>110</v>
      </c>
      <c r="E9" s="20">
        <f>20*52</f>
        <v>1040</v>
      </c>
      <c r="F9" s="20">
        <f>20*52</f>
        <v>1040</v>
      </c>
      <c r="G9" s="20">
        <f>20*52</f>
        <v>1040</v>
      </c>
      <c r="H9" s="20">
        <f>20*52</f>
        <v>1040</v>
      </c>
      <c r="I9" s="20">
        <f>20*52</f>
        <v>1040</v>
      </c>
      <c r="J9" s="20">
        <f>20*52</f>
        <v>1040</v>
      </c>
    </row>
    <row r="10" spans="1:13" x14ac:dyDescent="0.25">
      <c r="A10" s="19" t="s">
        <v>112</v>
      </c>
      <c r="B10" s="20" t="s">
        <v>113</v>
      </c>
      <c r="C10" s="20" t="s">
        <v>114</v>
      </c>
      <c r="D10" s="20" t="s">
        <v>110</v>
      </c>
      <c r="E10" s="20">
        <f t="shared" ref="E10:J10" si="0">5*52</f>
        <v>260</v>
      </c>
      <c r="F10" s="20">
        <f t="shared" si="0"/>
        <v>260</v>
      </c>
      <c r="G10" s="20">
        <f t="shared" si="0"/>
        <v>260</v>
      </c>
      <c r="H10" s="20">
        <f t="shared" si="0"/>
        <v>260</v>
      </c>
      <c r="I10" s="20">
        <f t="shared" si="0"/>
        <v>260</v>
      </c>
      <c r="J10" s="20">
        <f t="shared" si="0"/>
        <v>260</v>
      </c>
    </row>
    <row r="11" spans="1:13" x14ac:dyDescent="0.25">
      <c r="A11" s="19" t="s">
        <v>115</v>
      </c>
      <c r="B11" s="20" t="s">
        <v>113</v>
      </c>
      <c r="C11" s="20" t="s">
        <v>116</v>
      </c>
      <c r="D11" s="20" t="s">
        <v>110</v>
      </c>
      <c r="E11" s="20">
        <f>30*52</f>
        <v>1560</v>
      </c>
      <c r="F11" s="20">
        <f>+E11</f>
        <v>1560</v>
      </c>
      <c r="G11" s="20">
        <f>+F11</f>
        <v>1560</v>
      </c>
      <c r="H11" s="20">
        <f>+G11</f>
        <v>1560</v>
      </c>
      <c r="I11" s="20">
        <f>+H11</f>
        <v>1560</v>
      </c>
      <c r="J11" s="20">
        <f>+I11</f>
        <v>1560</v>
      </c>
    </row>
    <row r="12" spans="1:13" x14ac:dyDescent="0.25">
      <c r="A12" s="192" t="s">
        <v>117</v>
      </c>
      <c r="B12" s="192"/>
      <c r="C12" s="192"/>
      <c r="D12" s="192"/>
      <c r="E12" s="63">
        <f t="shared" ref="E12:J12" si="1">+SUM(E4:E11)</f>
        <v>754300</v>
      </c>
      <c r="F12" s="63">
        <f t="shared" si="1"/>
        <v>1383340</v>
      </c>
      <c r="G12" s="63">
        <f t="shared" si="1"/>
        <v>2182900</v>
      </c>
      <c r="H12" s="63">
        <f t="shared" si="1"/>
        <v>3117140</v>
      </c>
      <c r="I12" s="63">
        <f t="shared" si="1"/>
        <v>4371700</v>
      </c>
      <c r="J12" s="63">
        <f t="shared" si="1"/>
        <v>4371700</v>
      </c>
    </row>
    <row r="14" spans="1:13" x14ac:dyDescent="0.25">
      <c r="A14" s="18" t="s">
        <v>118</v>
      </c>
      <c r="B14" s="35">
        <f>(12349+6535)*(1+M19)</f>
        <v>19865.968000000001</v>
      </c>
      <c r="L14" s="60" t="s">
        <v>119</v>
      </c>
      <c r="M14" s="60" t="s">
        <v>120</v>
      </c>
    </row>
    <row r="15" spans="1:13" x14ac:dyDescent="0.25">
      <c r="A15" s="18" t="s">
        <v>121</v>
      </c>
      <c r="B15" s="35">
        <f>(2274+931)*(1+M19)*1.5</f>
        <v>5057.4900000000007</v>
      </c>
      <c r="L15" s="29">
        <v>2020</v>
      </c>
      <c r="M15" s="30">
        <v>1.61E-2</v>
      </c>
    </row>
    <row r="16" spans="1:13" x14ac:dyDescent="0.25">
      <c r="A16" s="18" t="s">
        <v>122</v>
      </c>
      <c r="B16" s="36">
        <f>M20</f>
        <v>6.966E-2</v>
      </c>
      <c r="C16" s="32"/>
      <c r="D16" s="32"/>
      <c r="E16" s="32"/>
      <c r="F16" s="32"/>
      <c r="G16" s="32"/>
      <c r="L16" s="29">
        <v>2021</v>
      </c>
      <c r="M16" s="30">
        <v>5.62E-2</v>
      </c>
    </row>
    <row r="17" spans="1:14" x14ac:dyDescent="0.25">
      <c r="B17" s="17">
        <v>0</v>
      </c>
      <c r="C17" s="17">
        <v>1</v>
      </c>
      <c r="D17" s="17">
        <v>2</v>
      </c>
      <c r="E17" s="17">
        <v>3</v>
      </c>
      <c r="F17" s="17">
        <v>4</v>
      </c>
      <c r="G17" s="17">
        <v>5</v>
      </c>
      <c r="L17" s="29">
        <v>2022</v>
      </c>
      <c r="M17" s="30">
        <v>0.13120000000000001</v>
      </c>
      <c r="N17" s="17">
        <v>18000</v>
      </c>
    </row>
    <row r="18" spans="1:14" x14ac:dyDescent="0.25">
      <c r="A18" s="19"/>
      <c r="B18" s="63" t="s">
        <v>68</v>
      </c>
      <c r="C18" s="63" t="s">
        <v>69</v>
      </c>
      <c r="D18" s="63" t="s">
        <v>78</v>
      </c>
      <c r="E18" s="63" t="s">
        <v>79</v>
      </c>
      <c r="F18" s="63" t="s">
        <v>93</v>
      </c>
      <c r="G18" s="63" t="s">
        <v>94</v>
      </c>
      <c r="L18" s="29">
        <v>2023</v>
      </c>
      <c r="M18" s="30">
        <v>9.2799999999999994E-2</v>
      </c>
      <c r="N18" s="17">
        <f>+N17*(1+M18)</f>
        <v>19670.400000000001</v>
      </c>
    </row>
    <row r="19" spans="1:14" x14ac:dyDescent="0.25">
      <c r="A19" s="19" t="s">
        <v>123</v>
      </c>
      <c r="B19" s="20">
        <f t="shared" ref="B19:G19" si="2">+E12/1000</f>
        <v>754.3</v>
      </c>
      <c r="C19" s="20">
        <f t="shared" si="2"/>
        <v>1383.34</v>
      </c>
      <c r="D19" s="20">
        <f t="shared" si="2"/>
        <v>2182.9</v>
      </c>
      <c r="E19" s="20">
        <f t="shared" si="2"/>
        <v>3117.14</v>
      </c>
      <c r="F19" s="20">
        <f t="shared" si="2"/>
        <v>4371.7</v>
      </c>
      <c r="G19" s="20">
        <f t="shared" si="2"/>
        <v>4371.7</v>
      </c>
      <c r="L19" s="29">
        <v>2024</v>
      </c>
      <c r="M19" s="30">
        <v>5.1999999999999998E-2</v>
      </c>
      <c r="N19" s="17">
        <f>+N18*(1+M19)</f>
        <v>20693.260800000004</v>
      </c>
    </row>
    <row r="20" spans="1:14" x14ac:dyDescent="0.25">
      <c r="A20" s="61" t="s">
        <v>124</v>
      </c>
      <c r="B20" s="64">
        <f t="shared" ref="B20:G20" si="3">+($B$14*12)*(1+$B$16)^B17+($B$15*B19)*(1+$B$16)^B17</f>
        <v>4053256.3230000003</v>
      </c>
      <c r="C20" s="64">
        <f t="shared" si="3"/>
        <v>7738583.4501389172</v>
      </c>
      <c r="D20" s="64">
        <f t="shared" si="3"/>
        <v>12904419.895948468</v>
      </c>
      <c r="E20" s="64">
        <f t="shared" si="3"/>
        <v>19586043.055866946</v>
      </c>
      <c r="F20" s="64">
        <f t="shared" si="3"/>
        <v>29256742.757805523</v>
      </c>
      <c r="G20" s="64">
        <f t="shared" si="3"/>
        <v>31294767.458314259</v>
      </c>
      <c r="L20" s="60" t="s">
        <v>125</v>
      </c>
      <c r="M20" s="66">
        <f>AVERAGE(M15:M19)</f>
        <v>6.966E-2</v>
      </c>
      <c r="N20" s="17">
        <f>+N19*(1+M20)</f>
        <v>22134.753347328005</v>
      </c>
    </row>
    <row r="22" spans="1:14" ht="20.25" x14ac:dyDescent="0.25">
      <c r="A22" s="190" t="s">
        <v>126</v>
      </c>
      <c r="B22" s="191"/>
      <c r="C22" s="191"/>
      <c r="D22" s="191"/>
      <c r="E22" s="191"/>
      <c r="F22" s="191"/>
      <c r="G22" s="191"/>
      <c r="H22" s="191"/>
      <c r="I22" s="191"/>
      <c r="J22" s="191"/>
      <c r="K22" s="191"/>
    </row>
    <row r="24" spans="1:14" x14ac:dyDescent="0.25">
      <c r="A24" s="60" t="s">
        <v>127</v>
      </c>
      <c r="B24" s="60" t="s">
        <v>22</v>
      </c>
      <c r="C24" s="60" t="s">
        <v>128</v>
      </c>
      <c r="D24" s="60" t="s">
        <v>129</v>
      </c>
      <c r="E24" s="60" t="s">
        <v>130</v>
      </c>
    </row>
    <row r="25" spans="1:14" x14ac:dyDescent="0.25">
      <c r="A25" s="19" t="s">
        <v>131</v>
      </c>
      <c r="B25" s="20">
        <v>5</v>
      </c>
      <c r="C25" s="20">
        <v>24</v>
      </c>
      <c r="D25" s="20">
        <v>8</v>
      </c>
      <c r="E25" s="33">
        <f>B25*C25*D25/1000</f>
        <v>0.96</v>
      </c>
    </row>
    <row r="26" spans="1:14" x14ac:dyDescent="0.25">
      <c r="A26" s="19" t="s">
        <v>132</v>
      </c>
      <c r="B26" s="20">
        <v>2</v>
      </c>
      <c r="C26" s="20">
        <v>24</v>
      </c>
      <c r="D26" s="20">
        <v>1</v>
      </c>
      <c r="E26" s="33">
        <f t="shared" ref="E26:E40" si="4">B26*C26*D26/1000</f>
        <v>4.8000000000000001E-2</v>
      </c>
    </row>
    <row r="27" spans="1:14" x14ac:dyDescent="0.25">
      <c r="A27" s="19" t="s">
        <v>133</v>
      </c>
      <c r="B27" s="20">
        <v>1</v>
      </c>
      <c r="C27" s="20">
        <v>24</v>
      </c>
      <c r="D27" s="20">
        <v>1</v>
      </c>
      <c r="E27" s="33">
        <f>B27*C27*D27/1000</f>
        <v>2.4E-2</v>
      </c>
    </row>
    <row r="28" spans="1:14" x14ac:dyDescent="0.25">
      <c r="A28" s="19" t="s">
        <v>134</v>
      </c>
      <c r="B28" s="20">
        <v>10</v>
      </c>
      <c r="C28" s="20">
        <v>24</v>
      </c>
      <c r="D28" s="20">
        <v>5</v>
      </c>
      <c r="E28" s="33">
        <f t="shared" si="4"/>
        <v>1.2</v>
      </c>
    </row>
    <row r="29" spans="1:14" x14ac:dyDescent="0.25">
      <c r="A29" s="19" t="s">
        <v>135</v>
      </c>
      <c r="B29" s="20">
        <v>4</v>
      </c>
      <c r="C29" s="20">
        <v>24</v>
      </c>
      <c r="D29" s="20">
        <v>1</v>
      </c>
      <c r="E29" s="33">
        <f t="shared" si="4"/>
        <v>9.6000000000000002E-2</v>
      </c>
    </row>
    <row r="30" spans="1:14" x14ac:dyDescent="0.25">
      <c r="A30" s="19" t="s">
        <v>136</v>
      </c>
      <c r="B30" s="20">
        <v>6</v>
      </c>
      <c r="C30" s="20">
        <v>20</v>
      </c>
      <c r="D30" s="20">
        <v>3</v>
      </c>
      <c r="E30" s="33">
        <f t="shared" si="4"/>
        <v>0.36</v>
      </c>
    </row>
    <row r="31" spans="1:14" x14ac:dyDescent="0.25">
      <c r="A31" s="19" t="s">
        <v>137</v>
      </c>
      <c r="B31" s="20">
        <v>1</v>
      </c>
      <c r="C31" s="20">
        <v>24</v>
      </c>
      <c r="D31" s="20"/>
      <c r="E31" s="33">
        <f>B31*C31*D31/1000</f>
        <v>0</v>
      </c>
    </row>
    <row r="32" spans="1:14" x14ac:dyDescent="0.25">
      <c r="A32" s="19" t="s">
        <v>138</v>
      </c>
      <c r="B32" s="20">
        <v>6</v>
      </c>
      <c r="C32" s="20">
        <v>90</v>
      </c>
      <c r="D32" s="20">
        <v>8</v>
      </c>
      <c r="E32" s="33">
        <f t="shared" si="4"/>
        <v>4.32</v>
      </c>
    </row>
    <row r="33" spans="1:7" x14ac:dyDescent="0.25">
      <c r="A33" s="19" t="s">
        <v>33</v>
      </c>
      <c r="B33" s="20">
        <v>2</v>
      </c>
      <c r="C33" s="20">
        <v>12</v>
      </c>
      <c r="D33" s="20">
        <v>1</v>
      </c>
      <c r="E33" s="33">
        <f t="shared" si="4"/>
        <v>2.4E-2</v>
      </c>
    </row>
    <row r="34" spans="1:7" x14ac:dyDescent="0.25">
      <c r="A34" s="19" t="s">
        <v>24</v>
      </c>
      <c r="B34" s="20">
        <v>1</v>
      </c>
      <c r="C34" s="20">
        <v>52.91</v>
      </c>
      <c r="D34" s="20">
        <v>24</v>
      </c>
      <c r="E34" s="33">
        <f t="shared" si="4"/>
        <v>1.2698399999999999</v>
      </c>
    </row>
    <row r="35" spans="1:7" x14ac:dyDescent="0.25">
      <c r="A35" s="19" t="s">
        <v>139</v>
      </c>
      <c r="B35" s="20">
        <v>1</v>
      </c>
      <c r="C35" s="20">
        <v>900</v>
      </c>
      <c r="D35" s="20">
        <v>1</v>
      </c>
      <c r="E35" s="33">
        <f t="shared" si="4"/>
        <v>0.9</v>
      </c>
    </row>
    <row r="36" spans="1:7" x14ac:dyDescent="0.25">
      <c r="A36" s="19" t="s">
        <v>140</v>
      </c>
      <c r="B36" s="20">
        <v>1</v>
      </c>
      <c r="C36" s="20">
        <v>550</v>
      </c>
      <c r="D36" s="20">
        <v>10</v>
      </c>
      <c r="E36" s="33">
        <f t="shared" si="4"/>
        <v>5.5</v>
      </c>
    </row>
    <row r="37" spans="1:7" x14ac:dyDescent="0.25">
      <c r="A37" s="19" t="s">
        <v>141</v>
      </c>
      <c r="B37" s="20">
        <v>1</v>
      </c>
      <c r="D37" s="20"/>
      <c r="E37" s="33">
        <f>B37*C38*D37/1000</f>
        <v>0</v>
      </c>
    </row>
    <row r="38" spans="1:7" x14ac:dyDescent="0.25">
      <c r="A38" s="19" t="s">
        <v>142</v>
      </c>
      <c r="B38" s="20">
        <v>2</v>
      </c>
      <c r="C38" s="20">
        <v>800</v>
      </c>
      <c r="D38" s="20">
        <v>2</v>
      </c>
      <c r="E38" s="33">
        <f>B38*C38*D38/1000</f>
        <v>3.2</v>
      </c>
    </row>
    <row r="39" spans="1:7" x14ac:dyDescent="0.25">
      <c r="A39" s="19" t="s">
        <v>143</v>
      </c>
      <c r="B39" s="20">
        <v>1</v>
      </c>
      <c r="C39" s="20">
        <v>1800</v>
      </c>
      <c r="D39" s="20">
        <v>2</v>
      </c>
      <c r="E39" s="33">
        <f t="shared" si="4"/>
        <v>3.6</v>
      </c>
    </row>
    <row r="40" spans="1:7" x14ac:dyDescent="0.25">
      <c r="A40" s="19" t="s">
        <v>144</v>
      </c>
      <c r="B40" s="20">
        <v>1</v>
      </c>
      <c r="C40" s="20">
        <v>80</v>
      </c>
      <c r="D40" s="20">
        <v>0.4</v>
      </c>
      <c r="E40" s="33">
        <f t="shared" si="4"/>
        <v>3.2000000000000001E-2</v>
      </c>
    </row>
    <row r="41" spans="1:7" x14ac:dyDescent="0.25">
      <c r="A41" s="195" t="s">
        <v>145</v>
      </c>
      <c r="B41" s="196"/>
      <c r="C41" s="196"/>
      <c r="D41" s="197"/>
      <c r="E41" s="65">
        <f>SUM(E25:E40)</f>
        <v>21.533840000000001</v>
      </c>
    </row>
    <row r="42" spans="1:7" x14ac:dyDescent="0.25">
      <c r="A42" s="195" t="s">
        <v>146</v>
      </c>
      <c r="B42" s="196"/>
      <c r="C42" s="196"/>
      <c r="D42" s="197"/>
      <c r="E42" s="65">
        <f>E41*300</f>
        <v>6460.152</v>
      </c>
    </row>
    <row r="43" spans="1:7" x14ac:dyDescent="0.25">
      <c r="A43" s="18"/>
      <c r="B43" s="35">
        <v>13720</v>
      </c>
      <c r="E43" s="34"/>
    </row>
    <row r="44" spans="1:7" x14ac:dyDescent="0.25">
      <c r="A44" s="18" t="s">
        <v>147</v>
      </c>
      <c r="B44" s="35">
        <f>1171.65+195.27</f>
        <v>1366.92</v>
      </c>
    </row>
    <row r="45" spans="1:7" x14ac:dyDescent="0.25">
      <c r="A45" s="18" t="s">
        <v>122</v>
      </c>
      <c r="B45" s="36">
        <f>M20</f>
        <v>6.966E-2</v>
      </c>
      <c r="C45" s="32"/>
      <c r="D45" s="32"/>
      <c r="E45" s="32"/>
      <c r="F45" s="32"/>
      <c r="G45" s="32"/>
    </row>
    <row r="46" spans="1:7" x14ac:dyDescent="0.25">
      <c r="B46" s="17">
        <v>0</v>
      </c>
      <c r="C46" s="17">
        <v>1</v>
      </c>
      <c r="D46" s="17">
        <v>2</v>
      </c>
      <c r="E46" s="17">
        <v>3</v>
      </c>
      <c r="F46" s="17">
        <v>4</v>
      </c>
      <c r="G46" s="17">
        <v>5</v>
      </c>
    </row>
    <row r="47" spans="1:7" x14ac:dyDescent="0.25">
      <c r="A47" s="19"/>
      <c r="B47" s="63" t="s">
        <v>68</v>
      </c>
      <c r="C47" s="63" t="s">
        <v>69</v>
      </c>
      <c r="D47" s="63" t="s">
        <v>78</v>
      </c>
      <c r="E47" s="63" t="s">
        <v>79</v>
      </c>
      <c r="F47" s="63" t="s">
        <v>93</v>
      </c>
      <c r="G47" s="63" t="s">
        <v>94</v>
      </c>
    </row>
    <row r="48" spans="1:7" x14ac:dyDescent="0.25">
      <c r="A48" s="18" t="s">
        <v>124</v>
      </c>
      <c r="B48" s="21">
        <f>+($B$43*12*(1+$B$45)^B46)+($B$44*$E$42)*(1+$B$45)^B46</f>
        <v>8995150.9718399998</v>
      </c>
      <c r="C48" s="21">
        <f>+($B$43*12*(1+$B$45)^C46)+($B$44*$E$42)*1.3^C46*(1+$B$45)^C46</f>
        <v>12455446.498379886</v>
      </c>
      <c r="D48" s="21">
        <f>+($B$43*12*(1+$B$45)^D46)+($B$44*$E$42)*1.3^D46*(1+$B$45)^D46</f>
        <v>17263507.803003628</v>
      </c>
      <c r="E48" s="21">
        <f>+($B$43*12*(1+$B$45)^E46)+($B$44*$E$42)*1.3^E46*(1+$B$45)^E46</f>
        <v>23945459.221225694</v>
      </c>
      <c r="F48" s="21">
        <f>+($B$43*12*(1+$B$45)^F46)+($B$44*$E$42)*1.3^F46*(1+$B$45)^F46</f>
        <v>33232889.297969677</v>
      </c>
      <c r="G48" s="21">
        <f>+($B$43*12*(1+$B$45)^G46)+($B$44*$E$42)*1.3^G46*(1+$B$45)^G46</f>
        <v>46143095.234221242</v>
      </c>
    </row>
    <row r="50" spans="1:11" ht="20.25" x14ac:dyDescent="0.25">
      <c r="A50" s="190" t="s">
        <v>148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91"/>
    </row>
    <row r="52" spans="1:11" x14ac:dyDescent="0.25">
      <c r="A52" s="18" t="s">
        <v>149</v>
      </c>
      <c r="B52" s="35">
        <v>156300</v>
      </c>
    </row>
    <row r="53" spans="1:11" x14ac:dyDescent="0.25">
      <c r="A53" s="18" t="s">
        <v>122</v>
      </c>
      <c r="B53" s="36">
        <f>M20</f>
        <v>6.966E-2</v>
      </c>
      <c r="C53" s="32"/>
      <c r="D53" s="32"/>
      <c r="E53" s="32"/>
      <c r="F53" s="32"/>
      <c r="G53" s="32"/>
    </row>
    <row r="54" spans="1:11" x14ac:dyDescent="0.25">
      <c r="B54" s="17">
        <v>0</v>
      </c>
      <c r="C54" s="17">
        <v>1</v>
      </c>
      <c r="D54" s="17">
        <v>2</v>
      </c>
      <c r="E54" s="17">
        <v>3</v>
      </c>
      <c r="F54" s="17">
        <v>4</v>
      </c>
      <c r="G54" s="17">
        <v>5</v>
      </c>
    </row>
    <row r="55" spans="1:11" x14ac:dyDescent="0.25">
      <c r="A55" s="19"/>
      <c r="B55" s="63" t="s">
        <v>68</v>
      </c>
      <c r="C55" s="63" t="s">
        <v>69</v>
      </c>
      <c r="D55" s="63" t="s">
        <v>78</v>
      </c>
      <c r="E55" s="63" t="s">
        <v>79</v>
      </c>
      <c r="F55" s="63" t="s">
        <v>93</v>
      </c>
      <c r="G55" s="63" t="s">
        <v>94</v>
      </c>
    </row>
    <row r="56" spans="1:11" x14ac:dyDescent="0.25">
      <c r="A56" s="18" t="s">
        <v>124</v>
      </c>
      <c r="B56" s="21">
        <f t="shared" ref="B56:G56" si="5">+($B$52*12)*(1+$B$53)^B54</f>
        <v>1875600</v>
      </c>
      <c r="C56" s="21">
        <f t="shared" si="5"/>
        <v>2006254.2960000001</v>
      </c>
      <c r="D56" s="21">
        <f t="shared" si="5"/>
        <v>2146009.9702593605</v>
      </c>
      <c r="E56" s="21">
        <f t="shared" si="5"/>
        <v>2295501.0247876276</v>
      </c>
      <c r="F56" s="21">
        <f t="shared" si="5"/>
        <v>2455405.626174334</v>
      </c>
      <c r="G56" s="21">
        <f t="shared" si="5"/>
        <v>2626449.1820936385</v>
      </c>
    </row>
    <row r="58" spans="1:11" ht="20.25" x14ac:dyDescent="0.25">
      <c r="A58" s="190" t="s">
        <v>150</v>
      </c>
      <c r="B58" s="191"/>
      <c r="C58" s="191"/>
      <c r="D58" s="191"/>
      <c r="E58" s="191"/>
      <c r="F58" s="191"/>
      <c r="G58" s="191"/>
      <c r="H58" s="191"/>
      <c r="I58" s="191"/>
      <c r="J58" s="191"/>
      <c r="K58" s="191"/>
    </row>
    <row r="60" spans="1:11" x14ac:dyDescent="0.25">
      <c r="A60" s="19"/>
      <c r="B60" s="63" t="s">
        <v>68</v>
      </c>
      <c r="C60" s="63" t="s">
        <v>69</v>
      </c>
      <c r="D60" s="63" t="s">
        <v>78</v>
      </c>
      <c r="E60" s="63" t="s">
        <v>79</v>
      </c>
      <c r="F60" s="63" t="s">
        <v>93</v>
      </c>
      <c r="G60" s="63" t="s">
        <v>94</v>
      </c>
    </row>
    <row r="61" spans="1:11" x14ac:dyDescent="0.25">
      <c r="A61" s="18" t="s">
        <v>124</v>
      </c>
      <c r="B61" s="21">
        <f t="shared" ref="B61:G61" si="6">B20+B48+B56</f>
        <v>14924007.294840001</v>
      </c>
      <c r="C61" s="21">
        <f t="shared" si="6"/>
        <v>22200284.244518805</v>
      </c>
      <c r="D61" s="21">
        <f t="shared" si="6"/>
        <v>32313937.669211455</v>
      </c>
      <c r="E61" s="21">
        <f t="shared" si="6"/>
        <v>45827003.301880263</v>
      </c>
      <c r="F61" s="21">
        <f t="shared" si="6"/>
        <v>64945037.681949526</v>
      </c>
      <c r="G61" s="21">
        <f t="shared" si="6"/>
        <v>80064311.87462914</v>
      </c>
    </row>
    <row r="63" spans="1:11" ht="20.25" x14ac:dyDescent="0.25">
      <c r="A63" s="190" t="s">
        <v>151</v>
      </c>
      <c r="B63" s="191"/>
      <c r="C63" s="191"/>
      <c r="D63" s="191"/>
      <c r="E63" s="191"/>
      <c r="F63" s="191"/>
      <c r="G63" s="191"/>
      <c r="H63" s="191"/>
      <c r="I63" s="191"/>
      <c r="J63" s="191"/>
      <c r="K63" s="191"/>
    </row>
    <row r="65" spans="1:7" ht="15.75" x14ac:dyDescent="0.25">
      <c r="A65" s="52" t="s">
        <v>152</v>
      </c>
      <c r="B65" s="52" t="s">
        <v>35</v>
      </c>
      <c r="C65" s="52" t="s">
        <v>10</v>
      </c>
      <c r="D65" s="52" t="s">
        <v>11</v>
      </c>
      <c r="E65" s="52" t="s">
        <v>12</v>
      </c>
      <c r="F65" s="52" t="s">
        <v>153</v>
      </c>
      <c r="G65" s="52" t="s">
        <v>154</v>
      </c>
    </row>
    <row r="66" spans="1:7" ht="15.75" x14ac:dyDescent="0.25">
      <c r="A66" s="10" t="s">
        <v>155</v>
      </c>
      <c r="B66" s="11">
        <f>+($B$14*(1+$B$16)^B$17)*12</f>
        <v>238391.61600000001</v>
      </c>
      <c r="C66" s="11">
        <f t="shared" ref="C66:G66" si="7">+($B$14*(1+$B$16)^C$17)*12</f>
        <v>254997.97597056004</v>
      </c>
      <c r="D66" s="11">
        <f t="shared" si="7"/>
        <v>272761.13497666927</v>
      </c>
      <c r="E66" s="11">
        <f t="shared" si="7"/>
        <v>291761.67563914409</v>
      </c>
      <c r="F66" s="11">
        <f t="shared" si="7"/>
        <v>312085.79396416689</v>
      </c>
      <c r="G66" s="11">
        <f t="shared" si="7"/>
        <v>333825.69037171081</v>
      </c>
    </row>
    <row r="67" spans="1:7" ht="15.75" x14ac:dyDescent="0.25">
      <c r="A67" s="10" t="s">
        <v>156</v>
      </c>
      <c r="B67" s="142">
        <f t="shared" ref="B67:G67" si="8">+($B$43*(1+$B$45)^B46)*12</f>
        <v>164640</v>
      </c>
      <c r="C67" s="142">
        <f t="shared" si="8"/>
        <v>176108.8224</v>
      </c>
      <c r="D67" s="142">
        <f t="shared" si="8"/>
        <v>188376.56296838404</v>
      </c>
      <c r="E67" s="142">
        <f t="shared" si="8"/>
        <v>201498.87434476166</v>
      </c>
      <c r="F67" s="142">
        <f t="shared" si="8"/>
        <v>215535.28593161781</v>
      </c>
      <c r="G67" s="142">
        <f t="shared" si="8"/>
        <v>230549.47394961433</v>
      </c>
    </row>
    <row r="68" spans="1:7" ht="15.75" x14ac:dyDescent="0.25">
      <c r="A68" s="10" t="s">
        <v>157</v>
      </c>
      <c r="B68" s="11">
        <f>+($B$52*(1+$B$53)^B54)*12</f>
        <v>1875600</v>
      </c>
      <c r="C68" s="11">
        <f t="shared" ref="C68:G68" si="9">+($B$52*(1+$B$53)^C54)*12</f>
        <v>2006254.2960000001</v>
      </c>
      <c r="D68" s="11">
        <f t="shared" si="9"/>
        <v>2146009.9702593605</v>
      </c>
      <c r="E68" s="11">
        <f t="shared" si="9"/>
        <v>2295501.0247876276</v>
      </c>
      <c r="F68" s="11">
        <f t="shared" si="9"/>
        <v>2455405.6261743344</v>
      </c>
      <c r="G68" s="11">
        <f t="shared" si="9"/>
        <v>2626449.1820936385</v>
      </c>
    </row>
    <row r="69" spans="1:7" ht="15.75" x14ac:dyDescent="0.25">
      <c r="A69" s="51" t="s">
        <v>19</v>
      </c>
      <c r="B69" s="58">
        <f>+SUM(B66:B68)</f>
        <v>2278631.6159999999</v>
      </c>
      <c r="C69" s="58">
        <f t="shared" ref="C69:G69" si="10">+SUM(C66:C68)</f>
        <v>2437361.0943705603</v>
      </c>
      <c r="D69" s="58">
        <f t="shared" si="10"/>
        <v>2607147.6682044137</v>
      </c>
      <c r="E69" s="58">
        <f t="shared" si="10"/>
        <v>2788761.5747715333</v>
      </c>
      <c r="F69" s="58">
        <f t="shared" si="10"/>
        <v>2983026.706070119</v>
      </c>
      <c r="G69" s="58">
        <f t="shared" si="10"/>
        <v>3190824.3464149637</v>
      </c>
    </row>
  </sheetData>
  <mergeCells count="8">
    <mergeCell ref="A63:K63"/>
    <mergeCell ref="A50:K50"/>
    <mergeCell ref="A58:K58"/>
    <mergeCell ref="A12:D12"/>
    <mergeCell ref="A1:K1"/>
    <mergeCell ref="A22:K22"/>
    <mergeCell ref="A41:D41"/>
    <mergeCell ref="A42:D4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BE58C-5146-4CEA-8A01-2D405C7F74E8}">
  <sheetPr codeName="Hoja4"/>
  <dimension ref="A2:AS206"/>
  <sheetViews>
    <sheetView showGridLines="0" zoomScale="97" zoomScaleNormal="100" workbookViewId="0">
      <selection activeCell="B3" sqref="B3"/>
    </sheetView>
  </sheetViews>
  <sheetFormatPr baseColWidth="10" defaultColWidth="11.42578125" defaultRowHeight="15.75" x14ac:dyDescent="0.25"/>
  <cols>
    <col min="1" max="1" width="34.28515625" style="3" bestFit="1" customWidth="1"/>
    <col min="2" max="2" width="27.28515625" style="3" customWidth="1"/>
    <col min="3" max="3" width="20.28515625" style="3" customWidth="1"/>
    <col min="4" max="4" width="27.5703125" style="3" bestFit="1" customWidth="1"/>
    <col min="5" max="7" width="22.5703125" style="3" bestFit="1" customWidth="1"/>
    <col min="8" max="10" width="22" style="3" bestFit="1" customWidth="1"/>
    <col min="11" max="13" width="19.7109375" style="3" bestFit="1" customWidth="1"/>
    <col min="14" max="14" width="16.42578125" style="3" bestFit="1" customWidth="1"/>
    <col min="15" max="15" width="18" style="3" customWidth="1"/>
    <col min="16" max="16" width="16.42578125" style="3" bestFit="1" customWidth="1"/>
    <col min="17" max="17" width="17.85546875" style="3" customWidth="1"/>
    <col min="18" max="18" width="16.42578125" style="3" bestFit="1" customWidth="1"/>
    <col min="19" max="19" width="17.5703125" style="3" customWidth="1"/>
    <col min="20" max="20" width="16.42578125" style="3" bestFit="1" customWidth="1"/>
    <col min="21" max="21" width="17.7109375" style="3" customWidth="1"/>
    <col min="22" max="22" width="16.42578125" style="3" bestFit="1" customWidth="1"/>
    <col min="23" max="16384" width="11.42578125" style="3"/>
  </cols>
  <sheetData>
    <row r="2" spans="1:11" x14ac:dyDescent="0.25">
      <c r="B2" s="9" t="s">
        <v>68</v>
      </c>
      <c r="C2" s="9" t="s">
        <v>69</v>
      </c>
      <c r="D2" s="9" t="s">
        <v>78</v>
      </c>
      <c r="E2" s="9" t="s">
        <v>79</v>
      </c>
      <c r="F2" s="9" t="s">
        <v>93</v>
      </c>
      <c r="G2" s="9" t="s">
        <v>94</v>
      </c>
      <c r="H2" s="3" t="s">
        <v>158</v>
      </c>
    </row>
    <row r="3" spans="1:11" x14ac:dyDescent="0.25">
      <c r="A3" s="10" t="s">
        <v>159</v>
      </c>
      <c r="B3" s="67">
        <f>+'Estados F. proyectados'!C34</f>
        <v>52000</v>
      </c>
      <c r="C3" s="67">
        <f>+'Estados F. proyectados'!D34</f>
        <v>182000</v>
      </c>
      <c r="D3" s="67">
        <f>+'Estados F. proyectados'!E34</f>
        <v>405600</v>
      </c>
      <c r="E3" s="67">
        <f>+'Estados F. proyectados'!F34</f>
        <v>821600</v>
      </c>
      <c r="F3" s="67">
        <f>+'Estados F. proyectados'!G34</f>
        <v>1695200</v>
      </c>
      <c r="G3" s="67">
        <f>+'Estados F. proyectados'!H34</f>
        <v>1695200</v>
      </c>
      <c r="H3" s="147">
        <f>+AVERAGE(B3:G3)</f>
        <v>808600</v>
      </c>
    </row>
    <row r="4" spans="1:11" x14ac:dyDescent="0.25">
      <c r="A4" s="10" t="s">
        <v>160</v>
      </c>
      <c r="B4" s="4">
        <f>+'Estados F. proyectados'!C35</f>
        <v>416000</v>
      </c>
      <c r="C4" s="4">
        <f>+'Estados F. proyectados'!D35</f>
        <v>1456000</v>
      </c>
      <c r="D4" s="4">
        <f>+'Estados F. proyectados'!E35</f>
        <v>3244800</v>
      </c>
      <c r="E4" s="4">
        <f>+'Estados F. proyectados'!F35</f>
        <v>6572800</v>
      </c>
      <c r="F4" s="4">
        <f>+'Estados F. proyectados'!G35</f>
        <v>13561600</v>
      </c>
      <c r="G4" s="4">
        <f>+'Estados F. proyectados'!H35</f>
        <v>13561600</v>
      </c>
    </row>
    <row r="6" spans="1:11" x14ac:dyDescent="0.25">
      <c r="A6" s="198" t="s">
        <v>161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</row>
    <row r="8" spans="1:11" x14ac:dyDescent="0.25">
      <c r="A8" s="9" t="s">
        <v>162</v>
      </c>
      <c r="B8" s="68">
        <f>'Estados F. proyectados'!H4</f>
        <v>6.966E-2</v>
      </c>
    </row>
    <row r="9" spans="1:11" x14ac:dyDescent="0.25">
      <c r="F9" s="3">
        <v>0</v>
      </c>
      <c r="G9" s="3">
        <v>1</v>
      </c>
      <c r="H9" s="3">
        <v>2</v>
      </c>
      <c r="I9" s="3">
        <v>3</v>
      </c>
      <c r="J9" s="3">
        <v>4</v>
      </c>
      <c r="K9" s="3">
        <v>5</v>
      </c>
    </row>
    <row r="10" spans="1:11" x14ac:dyDescent="0.25">
      <c r="A10" s="9" t="s">
        <v>163</v>
      </c>
      <c r="B10" s="9" t="s">
        <v>164</v>
      </c>
      <c r="C10" s="9" t="s">
        <v>165</v>
      </c>
      <c r="D10" s="9" t="s">
        <v>14</v>
      </c>
      <c r="E10" s="9" t="s">
        <v>166</v>
      </c>
      <c r="F10" s="9" t="s">
        <v>167</v>
      </c>
      <c r="G10" s="9" t="s">
        <v>168</v>
      </c>
      <c r="H10" s="9" t="s">
        <v>169</v>
      </c>
      <c r="I10" s="9" t="s">
        <v>170</v>
      </c>
      <c r="J10" s="9" t="s">
        <v>171</v>
      </c>
      <c r="K10" s="9" t="s">
        <v>172</v>
      </c>
    </row>
    <row r="11" spans="1:11" ht="120" x14ac:dyDescent="0.25">
      <c r="A11" s="69" t="s">
        <v>173</v>
      </c>
      <c r="B11" s="70" t="s">
        <v>174</v>
      </c>
      <c r="C11" s="159" t="s">
        <v>175</v>
      </c>
      <c r="D11" s="71">
        <v>38500</v>
      </c>
      <c r="E11" s="69">
        <v>45000</v>
      </c>
      <c r="F11" s="71">
        <f>$E$11*$D$11*(1+$B$8)^F9</f>
        <v>1732500000</v>
      </c>
      <c r="G11" s="71">
        <f t="shared" ref="G11:K11" si="0">$E$11*$D$11*(1+$B$8)^G9</f>
        <v>1853185950</v>
      </c>
      <c r="H11" s="71">
        <f t="shared" si="0"/>
        <v>1982278883.2770004</v>
      </c>
      <c r="I11" s="71">
        <f t="shared" si="0"/>
        <v>2120364430.2860765</v>
      </c>
      <c r="J11" s="71">
        <f t="shared" si="0"/>
        <v>2268069016.499805</v>
      </c>
      <c r="K11" s="71">
        <f t="shared" si="0"/>
        <v>2426062704.1891813</v>
      </c>
    </row>
    <row r="12" spans="1:11" ht="90" x14ac:dyDescent="0.25">
      <c r="A12" s="69" t="s">
        <v>176</v>
      </c>
      <c r="B12" s="70" t="s">
        <v>177</v>
      </c>
      <c r="C12" s="159" t="s">
        <v>456</v>
      </c>
      <c r="D12" s="71">
        <v>165000</v>
      </c>
      <c r="E12" s="72">
        <v>67.5</v>
      </c>
      <c r="F12" s="71">
        <f t="shared" ref="F12:K12" si="1">B21*$D$12*(1+$B$8)^F9</f>
        <v>11137500</v>
      </c>
      <c r="G12" s="71">
        <f t="shared" si="1"/>
        <v>35740014.75</v>
      </c>
      <c r="H12" s="71">
        <f t="shared" si="1"/>
        <v>63716106.962475009</v>
      </c>
      <c r="I12" s="71">
        <f t="shared" si="1"/>
        <v>95416399.362873435</v>
      </c>
      <c r="J12" s="71">
        <f t="shared" si="1"/>
        <v>131223993.0974887</v>
      </c>
      <c r="K12" s="71">
        <f t="shared" si="1"/>
        <v>155961173.84073308</v>
      </c>
    </row>
    <row r="13" spans="1:11" x14ac:dyDescent="0.25">
      <c r="E13" s="52" t="s">
        <v>19</v>
      </c>
      <c r="F13" s="114">
        <f t="shared" ref="F13:K13" si="2">SUM(F11:F12)</f>
        <v>1743637500</v>
      </c>
      <c r="G13" s="114">
        <f t="shared" si="2"/>
        <v>1888925964.75</v>
      </c>
      <c r="H13" s="114">
        <f t="shared" si="2"/>
        <v>2045994990.2394755</v>
      </c>
      <c r="I13" s="114">
        <f t="shared" si="2"/>
        <v>2215780829.6489501</v>
      </c>
      <c r="J13" s="114">
        <f t="shared" si="2"/>
        <v>2399293009.5972939</v>
      </c>
      <c r="K13" s="114">
        <f t="shared" si="2"/>
        <v>2582023878.0299144</v>
      </c>
    </row>
    <row r="15" spans="1:11" x14ac:dyDescent="0.25">
      <c r="B15" s="3">
        <v>25</v>
      </c>
      <c r="C15" s="3">
        <v>50</v>
      </c>
    </row>
    <row r="16" spans="1:11" x14ac:dyDescent="0.25">
      <c r="B16" s="3">
        <v>45000</v>
      </c>
      <c r="C16" s="3">
        <v>45000</v>
      </c>
    </row>
    <row r="17" spans="1:13" x14ac:dyDescent="0.25">
      <c r="B17" s="52">
        <v>1</v>
      </c>
      <c r="C17" s="52">
        <v>2</v>
      </c>
      <c r="D17" s="52">
        <v>3</v>
      </c>
      <c r="E17" s="52">
        <v>4</v>
      </c>
      <c r="F17" s="52">
        <v>5</v>
      </c>
      <c r="G17" s="52">
        <v>6</v>
      </c>
    </row>
    <row r="18" spans="1:13" x14ac:dyDescent="0.25">
      <c r="A18" s="214" t="s">
        <v>178</v>
      </c>
      <c r="B18" s="10">
        <f>+B16*B15</f>
        <v>1125000</v>
      </c>
      <c r="C18" s="10">
        <f>+B18+(C16*C15)</f>
        <v>3375000</v>
      </c>
      <c r="D18" s="10">
        <f>+C18+(C16*C15)</f>
        <v>5625000</v>
      </c>
      <c r="E18" s="10">
        <f>+D18+(C16*C15)</f>
        <v>7875000</v>
      </c>
      <c r="F18" s="10">
        <f>+E18+(C16*C15)</f>
        <v>10125000</v>
      </c>
      <c r="G18" s="10">
        <f>+C16*C15*5</f>
        <v>11250000</v>
      </c>
    </row>
    <row r="19" spans="1:13" x14ac:dyDescent="0.25">
      <c r="A19" s="215"/>
      <c r="B19" s="10">
        <f>+B18*3</f>
        <v>3375000</v>
      </c>
      <c r="C19" s="10">
        <f t="shared" ref="C19:G19" si="3">+C18*3</f>
        <v>10125000</v>
      </c>
      <c r="D19" s="10">
        <f t="shared" si="3"/>
        <v>16875000</v>
      </c>
      <c r="E19" s="10">
        <f t="shared" si="3"/>
        <v>23625000</v>
      </c>
      <c r="F19" s="10">
        <f t="shared" si="3"/>
        <v>30375000</v>
      </c>
      <c r="G19" s="10">
        <f t="shared" si="3"/>
        <v>33750000</v>
      </c>
    </row>
    <row r="20" spans="1:13" x14ac:dyDescent="0.25">
      <c r="A20" s="26" t="s">
        <v>179</v>
      </c>
      <c r="B20" s="10">
        <f t="shared" ref="B20:G20" si="4">+B19/1000</f>
        <v>3375</v>
      </c>
      <c r="C20" s="10">
        <f t="shared" si="4"/>
        <v>10125</v>
      </c>
      <c r="D20" s="10">
        <f t="shared" si="4"/>
        <v>16875</v>
      </c>
      <c r="E20" s="10">
        <f t="shared" si="4"/>
        <v>23625</v>
      </c>
      <c r="F20" s="10">
        <f t="shared" si="4"/>
        <v>30375</v>
      </c>
      <c r="G20" s="10">
        <f t="shared" si="4"/>
        <v>33750</v>
      </c>
    </row>
    <row r="21" spans="1:13" x14ac:dyDescent="0.25">
      <c r="A21" s="26" t="s">
        <v>180</v>
      </c>
      <c r="B21" s="10">
        <f t="shared" ref="B21:G21" si="5">+B20/50</f>
        <v>67.5</v>
      </c>
      <c r="C21" s="10">
        <f t="shared" si="5"/>
        <v>202.5</v>
      </c>
      <c r="D21" s="10">
        <f t="shared" si="5"/>
        <v>337.5</v>
      </c>
      <c r="E21" s="10">
        <f t="shared" si="5"/>
        <v>472.5</v>
      </c>
      <c r="F21" s="10">
        <f t="shared" si="5"/>
        <v>607.5</v>
      </c>
      <c r="G21" s="10">
        <f t="shared" si="5"/>
        <v>675</v>
      </c>
    </row>
    <row r="23" spans="1:13" x14ac:dyDescent="0.25">
      <c r="A23" s="198" t="s">
        <v>181</v>
      </c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</row>
    <row r="25" spans="1:13" x14ac:dyDescent="0.25">
      <c r="B25" s="181" t="s">
        <v>182</v>
      </c>
      <c r="C25" s="181"/>
    </row>
    <row r="26" spans="1:13" x14ac:dyDescent="0.25">
      <c r="A26" s="52" t="s">
        <v>183</v>
      </c>
      <c r="B26" s="52" t="s">
        <v>184</v>
      </c>
      <c r="C26" s="52" t="s">
        <v>185</v>
      </c>
      <c r="D26" s="52" t="s">
        <v>186</v>
      </c>
      <c r="E26" s="52" t="s">
        <v>187</v>
      </c>
      <c r="F26" s="52" t="s">
        <v>188</v>
      </c>
      <c r="G26" s="52" t="s">
        <v>189</v>
      </c>
      <c r="H26" s="52" t="s">
        <v>190</v>
      </c>
      <c r="I26" s="52" t="s">
        <v>191</v>
      </c>
    </row>
    <row r="27" spans="1:13" x14ac:dyDescent="0.25">
      <c r="A27" s="10" t="s">
        <v>155</v>
      </c>
      <c r="B27" s="74">
        <v>0.95</v>
      </c>
      <c r="C27" s="74">
        <f>1-B27</f>
        <v>5.0000000000000044E-2</v>
      </c>
      <c r="D27" s="73">
        <f>'Servicios Públicos'!B20</f>
        <v>4053256.3230000003</v>
      </c>
      <c r="E27" s="73">
        <f>'Servicios Públicos'!C20</f>
        <v>7738583.4501389172</v>
      </c>
      <c r="F27" s="73">
        <f>'Servicios Públicos'!D20</f>
        <v>12904419.895948468</v>
      </c>
      <c r="G27" s="73">
        <f>'Servicios Públicos'!E20</f>
        <v>19586043.055866946</v>
      </c>
      <c r="H27" s="73">
        <f>'Servicios Públicos'!F20</f>
        <v>29256742.757805523</v>
      </c>
      <c r="I27" s="73">
        <f>'Servicios Públicos'!G20</f>
        <v>31294767.458314259</v>
      </c>
    </row>
    <row r="28" spans="1:13" x14ac:dyDescent="0.25">
      <c r="A28" s="10" t="s">
        <v>156</v>
      </c>
      <c r="B28" s="74">
        <v>0.8</v>
      </c>
      <c r="C28" s="74">
        <f t="shared" ref="C28:C29" si="6">1-B28</f>
        <v>0.19999999999999996</v>
      </c>
      <c r="D28" s="73">
        <f>'Servicios Públicos'!B48</f>
        <v>8995150.9718399998</v>
      </c>
      <c r="E28" s="73">
        <f>'Servicios Públicos'!C48</f>
        <v>12455446.498379886</v>
      </c>
      <c r="F28" s="73">
        <f>'Servicios Públicos'!D48</f>
        <v>17263507.803003628</v>
      </c>
      <c r="G28" s="73">
        <f>'Servicios Públicos'!E48</f>
        <v>23945459.221225694</v>
      </c>
      <c r="H28" s="73">
        <f>'Servicios Públicos'!F48</f>
        <v>33232889.297969677</v>
      </c>
      <c r="I28" s="73">
        <f>'Servicios Públicos'!G48</f>
        <v>46143095.234221242</v>
      </c>
    </row>
    <row r="29" spans="1:13" x14ac:dyDescent="0.25">
      <c r="A29" s="10" t="s">
        <v>157</v>
      </c>
      <c r="B29" s="74">
        <v>0</v>
      </c>
      <c r="C29" s="74">
        <f t="shared" si="6"/>
        <v>1</v>
      </c>
      <c r="D29" s="73">
        <f>'Servicios Públicos'!B56</f>
        <v>1875600</v>
      </c>
      <c r="E29" s="73">
        <f>'Servicios Públicos'!C56</f>
        <v>2006254.2960000001</v>
      </c>
      <c r="F29" s="73">
        <f>'Servicios Públicos'!D56</f>
        <v>2146009.9702593605</v>
      </c>
      <c r="G29" s="73">
        <f>'Servicios Públicos'!E56</f>
        <v>2295501.0247876276</v>
      </c>
      <c r="H29" s="73">
        <f>'Servicios Públicos'!F56</f>
        <v>2455405.626174334</v>
      </c>
      <c r="I29" s="73">
        <f>'Servicios Públicos'!G56</f>
        <v>2626449.1820936385</v>
      </c>
    </row>
    <row r="30" spans="1:13" x14ac:dyDescent="0.25">
      <c r="B30" s="128"/>
      <c r="C30" s="113" t="s">
        <v>19</v>
      </c>
      <c r="D30" s="114">
        <f t="shared" ref="D30:I30" si="7">+SUM(D27:D29)</f>
        <v>14924007.294840001</v>
      </c>
      <c r="E30" s="114">
        <f t="shared" si="7"/>
        <v>22200284.244518805</v>
      </c>
      <c r="F30" s="114">
        <f t="shared" si="7"/>
        <v>32313937.669211455</v>
      </c>
      <c r="G30" s="114">
        <f t="shared" si="7"/>
        <v>45827003.301880263</v>
      </c>
      <c r="H30" s="114">
        <f t="shared" si="7"/>
        <v>64945037.681949526</v>
      </c>
      <c r="I30" s="114">
        <f t="shared" si="7"/>
        <v>80064311.87462914</v>
      </c>
    </row>
    <row r="32" spans="1:13" x14ac:dyDescent="0.25">
      <c r="B32" s="181" t="s">
        <v>68</v>
      </c>
      <c r="C32" s="181"/>
      <c r="D32" s="181" t="s">
        <v>69</v>
      </c>
      <c r="E32" s="181"/>
      <c r="F32" s="181" t="s">
        <v>78</v>
      </c>
      <c r="G32" s="181"/>
      <c r="H32" s="181" t="s">
        <v>79</v>
      </c>
      <c r="I32" s="181"/>
      <c r="J32" s="181" t="s">
        <v>93</v>
      </c>
      <c r="K32" s="181"/>
      <c r="L32" s="181" t="s">
        <v>94</v>
      </c>
      <c r="M32" s="181"/>
    </row>
    <row r="33" spans="1:45" x14ac:dyDescent="0.25">
      <c r="A33" s="52" t="s">
        <v>192</v>
      </c>
      <c r="B33" s="52" t="s">
        <v>184</v>
      </c>
      <c r="C33" s="52" t="s">
        <v>185</v>
      </c>
      <c r="D33" s="52" t="s">
        <v>184</v>
      </c>
      <c r="E33" s="52" t="s">
        <v>185</v>
      </c>
      <c r="F33" s="52" t="s">
        <v>184</v>
      </c>
      <c r="G33" s="52" t="s">
        <v>185</v>
      </c>
      <c r="H33" s="52" t="s">
        <v>184</v>
      </c>
      <c r="I33" s="52" t="s">
        <v>185</v>
      </c>
      <c r="J33" s="52" t="s">
        <v>184</v>
      </c>
      <c r="K33" s="52" t="s">
        <v>185</v>
      </c>
      <c r="L33" s="52" t="s">
        <v>184</v>
      </c>
      <c r="M33" s="52" t="s">
        <v>185</v>
      </c>
    </row>
    <row r="34" spans="1:45" x14ac:dyDescent="0.25">
      <c r="A34" s="10" t="s">
        <v>155</v>
      </c>
      <c r="B34" s="75">
        <f t="shared" ref="B34:C36" si="8">+$D27*B27</f>
        <v>3850593.50685</v>
      </c>
      <c r="C34" s="75">
        <f t="shared" si="8"/>
        <v>202662.8161500002</v>
      </c>
      <c r="D34" s="75">
        <f t="shared" ref="D34:E36" si="9">+$E27*B27</f>
        <v>7351654.2776319711</v>
      </c>
      <c r="E34" s="75">
        <f t="shared" si="9"/>
        <v>386929.1725069462</v>
      </c>
      <c r="F34" s="75">
        <f t="shared" ref="F34:G36" si="10">+$F27*B27</f>
        <v>12259198.901151044</v>
      </c>
      <c r="G34" s="75">
        <f t="shared" si="10"/>
        <v>645220.99479742395</v>
      </c>
      <c r="H34" s="75">
        <f t="shared" ref="H34:I36" si="11">+$G27*B27</f>
        <v>18606740.903073598</v>
      </c>
      <c r="I34" s="75">
        <f t="shared" si="11"/>
        <v>979302.15279334818</v>
      </c>
      <c r="J34" s="75">
        <f t="shared" ref="J34:K36" si="12">+$H27*B27</f>
        <v>27793905.619915247</v>
      </c>
      <c r="K34" s="75">
        <f t="shared" si="12"/>
        <v>1462837.1378902774</v>
      </c>
      <c r="L34" s="75">
        <f t="shared" ref="L34:M36" si="13">+$I27*B27</f>
        <v>29730029.085398544</v>
      </c>
      <c r="M34" s="75">
        <f t="shared" si="13"/>
        <v>1564738.3729157143</v>
      </c>
    </row>
    <row r="35" spans="1:45" x14ac:dyDescent="0.25">
      <c r="A35" s="10" t="s">
        <v>156</v>
      </c>
      <c r="B35" s="75">
        <f t="shared" si="8"/>
        <v>7196120.7774720006</v>
      </c>
      <c r="C35" s="75">
        <f t="shared" si="8"/>
        <v>1799030.1943679994</v>
      </c>
      <c r="D35" s="75">
        <f t="shared" si="9"/>
        <v>9964357.1987039093</v>
      </c>
      <c r="E35" s="75">
        <f t="shared" si="9"/>
        <v>2491089.2996759769</v>
      </c>
      <c r="F35" s="75">
        <f t="shared" si="10"/>
        <v>13810806.242402904</v>
      </c>
      <c r="G35" s="75">
        <f t="shared" si="10"/>
        <v>3452701.560600725</v>
      </c>
      <c r="H35" s="75">
        <f t="shared" si="11"/>
        <v>19156367.376980554</v>
      </c>
      <c r="I35" s="75">
        <f t="shared" si="11"/>
        <v>4789091.8442451376</v>
      </c>
      <c r="J35" s="75">
        <f t="shared" si="12"/>
        <v>26586311.438375741</v>
      </c>
      <c r="K35" s="75">
        <f t="shared" si="12"/>
        <v>6646577.8595939334</v>
      </c>
      <c r="L35" s="75">
        <f t="shared" si="13"/>
        <v>36914476.187376998</v>
      </c>
      <c r="M35" s="75">
        <f t="shared" si="13"/>
        <v>9228619.0468442459</v>
      </c>
    </row>
    <row r="36" spans="1:45" x14ac:dyDescent="0.25">
      <c r="A36" s="10" t="s">
        <v>157</v>
      </c>
      <c r="B36" s="75">
        <f t="shared" si="8"/>
        <v>0</v>
      </c>
      <c r="C36" s="75">
        <f t="shared" si="8"/>
        <v>1875600</v>
      </c>
      <c r="D36" s="75">
        <f t="shared" si="9"/>
        <v>0</v>
      </c>
      <c r="E36" s="75">
        <f t="shared" si="9"/>
        <v>2006254.2960000001</v>
      </c>
      <c r="F36" s="75">
        <f t="shared" si="10"/>
        <v>0</v>
      </c>
      <c r="G36" s="75">
        <f t="shared" si="10"/>
        <v>2146009.9702593605</v>
      </c>
      <c r="H36" s="75">
        <f t="shared" si="11"/>
        <v>0</v>
      </c>
      <c r="I36" s="75">
        <f t="shared" si="11"/>
        <v>2295501.0247876276</v>
      </c>
      <c r="J36" s="75">
        <f t="shared" si="12"/>
        <v>0</v>
      </c>
      <c r="K36" s="75">
        <f t="shared" si="12"/>
        <v>2455405.626174334</v>
      </c>
      <c r="L36" s="75">
        <f t="shared" si="13"/>
        <v>0</v>
      </c>
      <c r="M36" s="75">
        <f t="shared" si="13"/>
        <v>2626449.1820936385</v>
      </c>
    </row>
    <row r="37" spans="1:45" x14ac:dyDescent="0.25">
      <c r="A37" s="113" t="s">
        <v>19</v>
      </c>
      <c r="B37" s="114">
        <f>+SUM(B34:B36)</f>
        <v>11046714.284322001</v>
      </c>
      <c r="C37" s="114">
        <f t="shared" ref="C37:M37" si="14">+SUM(C34:C36)</f>
        <v>3877293.0105179995</v>
      </c>
      <c r="D37" s="114">
        <f t="shared" si="14"/>
        <v>17316011.476335879</v>
      </c>
      <c r="E37" s="114">
        <f t="shared" si="14"/>
        <v>4884272.7681829231</v>
      </c>
      <c r="F37" s="114">
        <f t="shared" si="14"/>
        <v>26070005.14355395</v>
      </c>
      <c r="G37" s="114">
        <f t="shared" si="14"/>
        <v>6243932.5256575095</v>
      </c>
      <c r="H37" s="114">
        <f t="shared" si="14"/>
        <v>37763108.280054152</v>
      </c>
      <c r="I37" s="114">
        <f t="shared" si="14"/>
        <v>8063895.0218261126</v>
      </c>
      <c r="J37" s="114">
        <f t="shared" si="14"/>
        <v>54380217.058290988</v>
      </c>
      <c r="K37" s="114">
        <f t="shared" si="14"/>
        <v>10564820.623658545</v>
      </c>
      <c r="L37" s="114">
        <f t="shared" si="14"/>
        <v>66644505.272775546</v>
      </c>
      <c r="M37" s="114">
        <f t="shared" si="14"/>
        <v>13419806.6018536</v>
      </c>
    </row>
    <row r="40" spans="1:45" x14ac:dyDescent="0.25">
      <c r="A40" s="198" t="s">
        <v>193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</row>
    <row r="42" spans="1:45" x14ac:dyDescent="0.25">
      <c r="A42" s="212" t="s">
        <v>194</v>
      </c>
      <c r="B42" s="212" t="s">
        <v>195</v>
      </c>
      <c r="C42" s="212" t="s">
        <v>182</v>
      </c>
      <c r="D42" s="212"/>
      <c r="E42" s="212" t="s">
        <v>196</v>
      </c>
      <c r="F42" s="212"/>
      <c r="G42" s="212"/>
      <c r="H42" s="212"/>
      <c r="I42" s="212"/>
      <c r="J42" s="212"/>
      <c r="K42" s="181" t="s">
        <v>197</v>
      </c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</row>
    <row r="43" spans="1:45" x14ac:dyDescent="0.25">
      <c r="A43" s="212"/>
      <c r="B43" s="212"/>
      <c r="C43" s="212"/>
      <c r="D43" s="212"/>
      <c r="E43" s="212"/>
      <c r="F43" s="212"/>
      <c r="G43" s="212"/>
      <c r="H43" s="212"/>
      <c r="I43" s="212"/>
      <c r="J43" s="212"/>
      <c r="K43" s="181" t="s">
        <v>68</v>
      </c>
      <c r="L43" s="181"/>
      <c r="M43" s="181" t="s">
        <v>69</v>
      </c>
      <c r="N43" s="181"/>
      <c r="O43" s="181" t="s">
        <v>78</v>
      </c>
      <c r="P43" s="181"/>
      <c r="Q43" s="181" t="s">
        <v>79</v>
      </c>
      <c r="R43" s="181"/>
      <c r="S43" s="181" t="s">
        <v>93</v>
      </c>
      <c r="T43" s="181"/>
      <c r="U43" s="181" t="s">
        <v>94</v>
      </c>
      <c r="V43" s="181"/>
    </row>
    <row r="44" spans="1:45" x14ac:dyDescent="0.25">
      <c r="A44" s="212"/>
      <c r="B44" s="212"/>
      <c r="C44" s="52" t="s">
        <v>184</v>
      </c>
      <c r="D44" s="52" t="s">
        <v>185</v>
      </c>
      <c r="E44" s="52" t="s">
        <v>77</v>
      </c>
      <c r="F44" s="52" t="s">
        <v>68</v>
      </c>
      <c r="G44" s="52" t="s">
        <v>69</v>
      </c>
      <c r="H44" s="52" t="s">
        <v>78</v>
      </c>
      <c r="I44" s="52" t="s">
        <v>79</v>
      </c>
      <c r="J44" s="52" t="s">
        <v>93</v>
      </c>
      <c r="K44" s="52" t="s">
        <v>184</v>
      </c>
      <c r="L44" s="52" t="s">
        <v>185</v>
      </c>
      <c r="M44" s="52" t="s">
        <v>184</v>
      </c>
      <c r="N44" s="52" t="s">
        <v>185</v>
      </c>
      <c r="O44" s="52" t="s">
        <v>184</v>
      </c>
      <c r="P44" s="52" t="s">
        <v>185</v>
      </c>
      <c r="Q44" s="52" t="s">
        <v>184</v>
      </c>
      <c r="R44" s="52" t="s">
        <v>185</v>
      </c>
      <c r="S44" s="52" t="s">
        <v>184</v>
      </c>
      <c r="T44" s="52" t="s">
        <v>185</v>
      </c>
      <c r="U44" s="52" t="s">
        <v>184</v>
      </c>
      <c r="V44" s="52" t="s">
        <v>185</v>
      </c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</row>
    <row r="45" spans="1:45" x14ac:dyDescent="0.25">
      <c r="A45" s="10" t="s">
        <v>198</v>
      </c>
      <c r="B45" s="4">
        <v>45</v>
      </c>
      <c r="C45" s="81">
        <v>0.8</v>
      </c>
      <c r="D45" s="81">
        <v>0.2</v>
      </c>
      <c r="E45" s="11">
        <f>+'Estados F. proyectados'!B121</f>
        <v>3084000000</v>
      </c>
      <c r="F45" s="11">
        <f>+'Estados F. proyectados'!C121</f>
        <v>5437252000</v>
      </c>
      <c r="G45" s="11">
        <f>+'Estados F. proyectados'!D121</f>
        <v>7954431534.3199997</v>
      </c>
      <c r="H45" s="11">
        <f>+'Estados F. proyectados'!E121</f>
        <v>10646957795.000731</v>
      </c>
      <c r="I45" s="11">
        <f>+'Estados F. proyectados'!F121</f>
        <v>13527045435.000481</v>
      </c>
      <c r="J45" s="11">
        <f>+'Estados F. proyectados'!G121</f>
        <v>13527045435.000481</v>
      </c>
      <c r="K45" s="11">
        <f>+(E45/B45)*$C45</f>
        <v>54826666.666666664</v>
      </c>
      <c r="L45" s="11">
        <f>+(E45/B45)*D45</f>
        <v>13706666.666666666</v>
      </c>
      <c r="M45" s="11">
        <f>+($F45/$B45)*C45</f>
        <v>96662257.777777791</v>
      </c>
      <c r="N45" s="11">
        <f>+($F45/$B45)*D45</f>
        <v>24165564.444444448</v>
      </c>
      <c r="O45" s="11">
        <f>+($G45/$B45)*C45</f>
        <v>141412116.16568887</v>
      </c>
      <c r="P45" s="11">
        <f>+($G45/$B45)*D45</f>
        <v>35353029.041422218</v>
      </c>
      <c r="Q45" s="11">
        <f>+($H45/$B45)*C45</f>
        <v>189279249.6889019</v>
      </c>
      <c r="R45" s="11">
        <f>+($H45/$B45)*D45</f>
        <v>47319812.422225475</v>
      </c>
      <c r="S45" s="11">
        <f>+($I45/$B45)*C45</f>
        <v>240480807.7333419</v>
      </c>
      <c r="T45" s="11">
        <f>+($I45/$B45)*D45</f>
        <v>60120201.933335476</v>
      </c>
      <c r="U45" s="11">
        <f>+($J45/$B45)*C45</f>
        <v>240480807.7333419</v>
      </c>
      <c r="V45" s="11">
        <f>+($J45/$B45)*D45</f>
        <v>60120201.933335476</v>
      </c>
    </row>
    <row r="46" spans="1:45" x14ac:dyDescent="0.25">
      <c r="A46" s="10" t="s">
        <v>199</v>
      </c>
      <c r="B46" s="4">
        <v>10</v>
      </c>
      <c r="C46" s="81">
        <v>0.05</v>
      </c>
      <c r="D46" s="81">
        <v>0.95</v>
      </c>
      <c r="E46" s="11">
        <f>+'Estados F. proyectados'!B122</f>
        <v>12469400</v>
      </c>
      <c r="F46" s="11">
        <f>+'Estados F. proyectados'!C122</f>
        <v>12469400</v>
      </c>
      <c r="G46" s="11">
        <f>+'Estados F. proyectados'!D122</f>
        <v>12469400</v>
      </c>
      <c r="H46" s="11">
        <f>+'Estados F. proyectados'!E122</f>
        <v>12469400</v>
      </c>
      <c r="I46" s="11">
        <f>+'Estados F. proyectados'!F122</f>
        <v>12469400</v>
      </c>
      <c r="J46" s="11">
        <f>+'Estados F. proyectados'!G122</f>
        <v>12469400</v>
      </c>
      <c r="K46" s="11">
        <f t="shared" ref="K46:K50" si="15">+(E46/B46)*$C46</f>
        <v>62347</v>
      </c>
      <c r="L46" s="11">
        <f t="shared" ref="L46:L50" si="16">+(E46/B46)*D46</f>
        <v>1184593</v>
      </c>
      <c r="M46" s="11">
        <f t="shared" ref="M46:N50" si="17">+($F46/$B46)*C46</f>
        <v>62347</v>
      </c>
      <c r="N46" s="11">
        <f t="shared" si="17"/>
        <v>1184593</v>
      </c>
      <c r="O46" s="11">
        <f t="shared" ref="O46:P50" si="18">+($G46/$B46)*C46</f>
        <v>62347</v>
      </c>
      <c r="P46" s="11">
        <f t="shared" si="18"/>
        <v>1184593</v>
      </c>
      <c r="Q46" s="11">
        <f t="shared" ref="Q46:R50" si="19">+($H46/$B46)*C46</f>
        <v>62347</v>
      </c>
      <c r="R46" s="11">
        <f t="shared" si="19"/>
        <v>1184593</v>
      </c>
      <c r="S46" s="11">
        <f t="shared" ref="S46:T50" si="20">+($I46/$B46)*C46</f>
        <v>62347</v>
      </c>
      <c r="T46" s="11">
        <f t="shared" si="20"/>
        <v>1184593</v>
      </c>
      <c r="U46" s="11">
        <f t="shared" ref="U46:V48" si="21">+($J46/$B46)*C46</f>
        <v>62347</v>
      </c>
      <c r="V46" s="11">
        <f t="shared" si="21"/>
        <v>1184593</v>
      </c>
    </row>
    <row r="47" spans="1:45" x14ac:dyDescent="0.25">
      <c r="A47" s="10" t="s">
        <v>200</v>
      </c>
      <c r="B47" s="4">
        <v>5</v>
      </c>
      <c r="C47" s="81">
        <v>0.1</v>
      </c>
      <c r="D47" s="81">
        <v>0.9</v>
      </c>
      <c r="E47" s="11">
        <f>+'Estados F. proyectados'!B123</f>
        <v>25901700</v>
      </c>
      <c r="F47" s="11">
        <f>+'Estados F. proyectados'!C123</f>
        <v>25901700</v>
      </c>
      <c r="G47" s="11">
        <f>+'Estados F. proyectados'!D123</f>
        <v>25901700</v>
      </c>
      <c r="H47" s="11">
        <f>+'Estados F. proyectados'!E123</f>
        <v>25901700</v>
      </c>
      <c r="I47" s="11">
        <f>+'Estados F. proyectados'!F123</f>
        <v>25901700</v>
      </c>
      <c r="J47" s="11">
        <f>+'Estados F. proyectados'!G123</f>
        <v>25901700</v>
      </c>
      <c r="K47" s="11">
        <f t="shared" si="15"/>
        <v>518034</v>
      </c>
      <c r="L47" s="11">
        <f t="shared" si="16"/>
        <v>4662306</v>
      </c>
      <c r="M47" s="11">
        <f t="shared" si="17"/>
        <v>518034</v>
      </c>
      <c r="N47" s="11">
        <f t="shared" si="17"/>
        <v>4662306</v>
      </c>
      <c r="O47" s="11">
        <f t="shared" si="18"/>
        <v>518034</v>
      </c>
      <c r="P47" s="11">
        <f t="shared" si="18"/>
        <v>4662306</v>
      </c>
      <c r="Q47" s="11">
        <f t="shared" si="19"/>
        <v>518034</v>
      </c>
      <c r="R47" s="11">
        <f t="shared" si="19"/>
        <v>4662306</v>
      </c>
      <c r="S47" s="11">
        <f t="shared" si="20"/>
        <v>518034</v>
      </c>
      <c r="T47" s="11">
        <f t="shared" si="20"/>
        <v>4662306</v>
      </c>
      <c r="U47" s="11">
        <v>0</v>
      </c>
      <c r="V47" s="11">
        <v>0</v>
      </c>
    </row>
    <row r="48" spans="1:45" x14ac:dyDescent="0.25">
      <c r="A48" s="10" t="s">
        <v>201</v>
      </c>
      <c r="B48" s="4">
        <v>10</v>
      </c>
      <c r="C48" s="81">
        <v>1</v>
      </c>
      <c r="D48" s="81">
        <v>0</v>
      </c>
      <c r="E48" s="11">
        <f>+'Estados F. proyectados'!B124</f>
        <v>1059012000</v>
      </c>
      <c r="F48" s="11">
        <f>+'Estados F. proyectados'!C124</f>
        <v>1122703835.04</v>
      </c>
      <c r="G48" s="11">
        <f>+'Estados F. proyectados'!D124</f>
        <v>1259482794.2448864</v>
      </c>
      <c r="H48" s="11">
        <f>+'Estados F. proyectados'!E124</f>
        <v>1332357241.3657835</v>
      </c>
      <c r="I48" s="11">
        <f>+'Estados F. proyectados'!F124</f>
        <v>1410308122.4731221</v>
      </c>
      <c r="J48" s="11">
        <f>+'Estados F. proyectados'!G124</f>
        <v>1410308122.4731221</v>
      </c>
      <c r="K48" s="11">
        <f t="shared" si="15"/>
        <v>105901200</v>
      </c>
      <c r="L48" s="11">
        <f t="shared" si="16"/>
        <v>0</v>
      </c>
      <c r="M48" s="11">
        <f t="shared" si="17"/>
        <v>112270383.50399999</v>
      </c>
      <c r="N48" s="11">
        <f t="shared" si="17"/>
        <v>0</v>
      </c>
      <c r="O48" s="11">
        <f t="shared" si="18"/>
        <v>125948279.42448863</v>
      </c>
      <c r="P48" s="11">
        <f t="shared" si="18"/>
        <v>0</v>
      </c>
      <c r="Q48" s="11">
        <f t="shared" si="19"/>
        <v>133235724.13657835</v>
      </c>
      <c r="R48" s="11">
        <f t="shared" si="19"/>
        <v>0</v>
      </c>
      <c r="S48" s="11">
        <f t="shared" si="20"/>
        <v>141030812.24731222</v>
      </c>
      <c r="T48" s="11">
        <f t="shared" si="20"/>
        <v>0</v>
      </c>
      <c r="U48" s="11">
        <f t="shared" si="21"/>
        <v>141030812.24731222</v>
      </c>
      <c r="V48" s="11">
        <f t="shared" si="21"/>
        <v>0</v>
      </c>
    </row>
    <row r="49" spans="1:22" x14ac:dyDescent="0.25">
      <c r="A49" s="10" t="s">
        <v>202</v>
      </c>
      <c r="B49" s="4">
        <v>5</v>
      </c>
      <c r="C49" s="81">
        <v>1</v>
      </c>
      <c r="D49" s="81">
        <v>0</v>
      </c>
      <c r="E49" s="11">
        <f>+'Estados F. proyectados'!B125</f>
        <v>2970000</v>
      </c>
      <c r="F49" s="11">
        <f>+'Estados F. proyectados'!C125</f>
        <v>2970000</v>
      </c>
      <c r="G49" s="11">
        <f>+'Estados F. proyectados'!D125</f>
        <v>2970000</v>
      </c>
      <c r="H49" s="11">
        <f>+'Estados F. proyectados'!E125</f>
        <v>2970000</v>
      </c>
      <c r="I49" s="11">
        <f>+'Estados F. proyectados'!F125</f>
        <v>2970000</v>
      </c>
      <c r="J49" s="11">
        <f>+'Estados F. proyectados'!G125</f>
        <v>2970000</v>
      </c>
      <c r="K49" s="11">
        <f t="shared" si="15"/>
        <v>594000</v>
      </c>
      <c r="L49" s="11">
        <f t="shared" si="16"/>
        <v>0</v>
      </c>
      <c r="M49" s="11">
        <f t="shared" si="17"/>
        <v>594000</v>
      </c>
      <c r="N49" s="11">
        <f t="shared" si="17"/>
        <v>0</v>
      </c>
      <c r="O49" s="11">
        <f t="shared" si="18"/>
        <v>594000</v>
      </c>
      <c r="P49" s="11">
        <f t="shared" si="18"/>
        <v>0</v>
      </c>
      <c r="Q49" s="11">
        <f t="shared" si="19"/>
        <v>594000</v>
      </c>
      <c r="R49" s="11">
        <f t="shared" si="19"/>
        <v>0</v>
      </c>
      <c r="S49" s="11">
        <f t="shared" si="20"/>
        <v>594000</v>
      </c>
      <c r="T49" s="11">
        <f t="shared" si="20"/>
        <v>0</v>
      </c>
      <c r="U49" s="11">
        <v>0</v>
      </c>
      <c r="V49" s="11">
        <v>0</v>
      </c>
    </row>
    <row r="50" spans="1:22" x14ac:dyDescent="0.25">
      <c r="A50" s="10" t="s">
        <v>203</v>
      </c>
      <c r="B50" s="4">
        <v>5</v>
      </c>
      <c r="C50" s="81">
        <v>1</v>
      </c>
      <c r="D50" s="81">
        <v>0</v>
      </c>
      <c r="E50" s="11">
        <f>+'Estados F. proyectados'!B126</f>
        <v>48000000</v>
      </c>
      <c r="F50" s="11">
        <f>+'Estados F. proyectados'!C126</f>
        <v>48000000</v>
      </c>
      <c r="G50" s="11">
        <f>+'Estados F. proyectados'!D126</f>
        <v>48000000</v>
      </c>
      <c r="H50" s="11">
        <f>+'Estados F. proyectados'!E126</f>
        <v>48000000</v>
      </c>
      <c r="I50" s="11">
        <f>+'Estados F. proyectados'!F126</f>
        <v>48000000</v>
      </c>
      <c r="J50" s="11">
        <f>+'Estados F. proyectados'!G126</f>
        <v>48000000</v>
      </c>
      <c r="K50" s="11">
        <f t="shared" si="15"/>
        <v>9600000</v>
      </c>
      <c r="L50" s="11">
        <f t="shared" si="16"/>
        <v>0</v>
      </c>
      <c r="M50" s="11">
        <f t="shared" si="17"/>
        <v>9600000</v>
      </c>
      <c r="N50" s="11">
        <f t="shared" si="17"/>
        <v>0</v>
      </c>
      <c r="O50" s="11">
        <f t="shared" si="18"/>
        <v>9600000</v>
      </c>
      <c r="P50" s="11">
        <f t="shared" si="18"/>
        <v>0</v>
      </c>
      <c r="Q50" s="11">
        <f t="shared" si="19"/>
        <v>9600000</v>
      </c>
      <c r="R50" s="11">
        <f t="shared" si="19"/>
        <v>0</v>
      </c>
      <c r="S50" s="11">
        <f t="shared" si="20"/>
        <v>9600000</v>
      </c>
      <c r="T50" s="11">
        <f t="shared" si="20"/>
        <v>0</v>
      </c>
      <c r="U50" s="11">
        <v>0</v>
      </c>
      <c r="V50" s="11">
        <v>0</v>
      </c>
    </row>
    <row r="51" spans="1:22" x14ac:dyDescent="0.25">
      <c r="A51" s="184" t="s">
        <v>19</v>
      </c>
      <c r="B51" s="187"/>
      <c r="C51" s="187"/>
      <c r="D51" s="187"/>
      <c r="E51" s="187"/>
      <c r="F51" s="187"/>
      <c r="G51" s="187"/>
      <c r="H51" s="187"/>
      <c r="I51" s="187"/>
      <c r="J51" s="185"/>
      <c r="K51" s="56">
        <f>+SUM(K45:K50)</f>
        <v>171502247.66666666</v>
      </c>
      <c r="L51" s="56">
        <f t="shared" ref="L51:V51" si="22">+SUM(L45:L50)</f>
        <v>19553565.666666664</v>
      </c>
      <c r="M51" s="56">
        <f t="shared" si="22"/>
        <v>219707022.2817778</v>
      </c>
      <c r="N51" s="56">
        <f t="shared" si="22"/>
        <v>30012463.444444448</v>
      </c>
      <c r="O51" s="56">
        <f t="shared" si="22"/>
        <v>278134776.59017754</v>
      </c>
      <c r="P51" s="56">
        <f t="shared" si="22"/>
        <v>41199928.041422218</v>
      </c>
      <c r="Q51" s="56">
        <f t="shared" si="22"/>
        <v>333289354.82548022</v>
      </c>
      <c r="R51" s="56">
        <f t="shared" si="22"/>
        <v>53166711.422225475</v>
      </c>
      <c r="S51" s="56">
        <f t="shared" si="22"/>
        <v>392286000.98065412</v>
      </c>
      <c r="T51" s="56">
        <f t="shared" si="22"/>
        <v>65967100.933335476</v>
      </c>
      <c r="U51" s="56">
        <f t="shared" si="22"/>
        <v>381573966.98065412</v>
      </c>
      <c r="V51" s="56">
        <f t="shared" si="22"/>
        <v>61304794.933335476</v>
      </c>
    </row>
    <row r="53" spans="1:22" x14ac:dyDescent="0.25">
      <c r="A53" s="198" t="s">
        <v>204</v>
      </c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/>
    </row>
    <row r="55" spans="1:22" x14ac:dyDescent="0.25">
      <c r="C55" s="181" t="s">
        <v>205</v>
      </c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</row>
    <row r="56" spans="1:22" x14ac:dyDescent="0.25">
      <c r="A56" s="212" t="s">
        <v>194</v>
      </c>
      <c r="B56" s="212" t="s">
        <v>206</v>
      </c>
      <c r="C56" s="181" t="s">
        <v>68</v>
      </c>
      <c r="D56" s="181"/>
      <c r="E56" s="181" t="s">
        <v>69</v>
      </c>
      <c r="F56" s="181"/>
      <c r="G56" s="181" t="s">
        <v>78</v>
      </c>
      <c r="H56" s="181"/>
      <c r="I56" s="181" t="s">
        <v>79</v>
      </c>
      <c r="J56" s="181"/>
      <c r="K56" s="181" t="s">
        <v>93</v>
      </c>
      <c r="L56" s="181"/>
      <c r="M56" s="181" t="s">
        <v>94</v>
      </c>
      <c r="N56" s="181"/>
    </row>
    <row r="57" spans="1:22" x14ac:dyDescent="0.25">
      <c r="A57" s="213" t="s">
        <v>207</v>
      </c>
      <c r="B57" s="213" t="s">
        <v>207</v>
      </c>
      <c r="C57" s="113" t="s">
        <v>184</v>
      </c>
      <c r="D57" s="113" t="s">
        <v>185</v>
      </c>
      <c r="E57" s="113" t="s">
        <v>184</v>
      </c>
      <c r="F57" s="113" t="s">
        <v>185</v>
      </c>
      <c r="G57" s="113" t="s">
        <v>184</v>
      </c>
      <c r="H57" s="113" t="s">
        <v>185</v>
      </c>
      <c r="I57" s="113" t="s">
        <v>184</v>
      </c>
      <c r="J57" s="113" t="s">
        <v>185</v>
      </c>
      <c r="K57" s="113" t="s">
        <v>184</v>
      </c>
      <c r="L57" s="113" t="s">
        <v>185</v>
      </c>
      <c r="M57" s="113" t="s">
        <v>184</v>
      </c>
      <c r="N57" s="113" t="s">
        <v>185</v>
      </c>
    </row>
    <row r="58" spans="1:22" x14ac:dyDescent="0.25">
      <c r="A58" s="95" t="str">
        <f>+A45</f>
        <v xml:space="preserve">Construcciones y edificaciones </v>
      </c>
      <c r="B58" s="97">
        <v>0.01</v>
      </c>
      <c r="C58" s="115">
        <f>+B58*C45*E45</f>
        <v>24672000</v>
      </c>
      <c r="D58" s="115">
        <f>+B58*D45*E45</f>
        <v>6168000</v>
      </c>
      <c r="E58" s="115">
        <f>+$B58*C45*$F45</f>
        <v>43498016</v>
      </c>
      <c r="F58" s="115">
        <f>+$B58*D45*$F45</f>
        <v>10874504</v>
      </c>
      <c r="G58" s="115">
        <f>+$G45*C45*$B58</f>
        <v>63635452.274560004</v>
      </c>
      <c r="H58" s="115">
        <f>+$G45*D45*$B58</f>
        <v>15908863.068640001</v>
      </c>
      <c r="I58" s="115">
        <f>+$B58*$H45*C45</f>
        <v>85175662.360005856</v>
      </c>
      <c r="J58" s="115">
        <f>+$B58*$H45*D45</f>
        <v>21293915.590001464</v>
      </c>
      <c r="K58" s="115">
        <f>+$B58*C45*$I45</f>
        <v>108216363.48000385</v>
      </c>
      <c r="L58" s="115">
        <f>+$B58*D45*$I45</f>
        <v>27054090.870000962</v>
      </c>
      <c r="M58" s="115">
        <f>+$J45*$B58*C45</f>
        <v>108216363.48000386</v>
      </c>
      <c r="N58" s="115">
        <f>+$J45*$B58*D45</f>
        <v>27054090.870000966</v>
      </c>
    </row>
    <row r="59" spans="1:22" x14ac:dyDescent="0.25">
      <c r="A59" s="95" t="str">
        <f t="shared" ref="A59:A63" si="23">+A46</f>
        <v>Muebles y enseres</v>
      </c>
      <c r="B59" s="97">
        <v>0.01</v>
      </c>
      <c r="C59" s="115">
        <f t="shared" ref="C59:C62" si="24">+B59*C46*E46</f>
        <v>6234.7</v>
      </c>
      <c r="D59" s="115">
        <f t="shared" ref="D59:D63" si="25">+B59*D46*E46</f>
        <v>118459.3</v>
      </c>
      <c r="E59" s="115">
        <f>+$B58*C46*$F46</f>
        <v>6234.7</v>
      </c>
      <c r="F59" s="115">
        <f t="shared" ref="F59" si="26">+$B59*D46*$F46</f>
        <v>118459.3</v>
      </c>
      <c r="G59" s="115">
        <f t="shared" ref="G59:H63" si="27">+$G46*C46*$B59</f>
        <v>6234.7</v>
      </c>
      <c r="H59" s="115">
        <f t="shared" si="27"/>
        <v>118459.3</v>
      </c>
      <c r="I59" s="115">
        <f t="shared" ref="I59:J63" si="28">+$B59*$H46*C46</f>
        <v>6234.7000000000007</v>
      </c>
      <c r="J59" s="115">
        <f t="shared" si="28"/>
        <v>118459.29999999999</v>
      </c>
      <c r="K59" s="115">
        <f t="shared" ref="K59:L63" si="29">+$B59*C46*$I46</f>
        <v>6234.7</v>
      </c>
      <c r="L59" s="115">
        <f t="shared" si="29"/>
        <v>118459.3</v>
      </c>
      <c r="M59" s="115">
        <f t="shared" ref="M59:N62" si="30">+$J46*$B59*C46</f>
        <v>6234.7000000000007</v>
      </c>
      <c r="N59" s="115">
        <f t="shared" si="30"/>
        <v>118459.29999999999</v>
      </c>
    </row>
    <row r="60" spans="1:22" x14ac:dyDescent="0.25">
      <c r="A60" s="95" t="str">
        <f t="shared" si="23"/>
        <v xml:space="preserve">Equipo de computo </v>
      </c>
      <c r="B60" s="97">
        <v>0.02</v>
      </c>
      <c r="C60" s="115">
        <f t="shared" si="24"/>
        <v>51803.4</v>
      </c>
      <c r="D60" s="115">
        <f t="shared" si="25"/>
        <v>466230.60000000003</v>
      </c>
      <c r="E60" s="115">
        <f>+$B60*C47*$F47</f>
        <v>51803.4</v>
      </c>
      <c r="F60" s="115">
        <f t="shared" ref="F60" si="31">+$B60*D47*$F47</f>
        <v>466230.60000000003</v>
      </c>
      <c r="G60" s="115">
        <f t="shared" si="27"/>
        <v>51803.4</v>
      </c>
      <c r="H60" s="115">
        <f t="shared" si="27"/>
        <v>466230.60000000003</v>
      </c>
      <c r="I60" s="115">
        <f t="shared" si="28"/>
        <v>51803.4</v>
      </c>
      <c r="J60" s="115">
        <f t="shared" si="28"/>
        <v>466230.60000000003</v>
      </c>
      <c r="K60" s="115">
        <f t="shared" si="29"/>
        <v>51803.4</v>
      </c>
      <c r="L60" s="115">
        <f t="shared" si="29"/>
        <v>466230.60000000003</v>
      </c>
      <c r="M60" s="115">
        <f t="shared" si="30"/>
        <v>51803.4</v>
      </c>
      <c r="N60" s="115">
        <f t="shared" si="30"/>
        <v>466230.60000000003</v>
      </c>
    </row>
    <row r="61" spans="1:22" x14ac:dyDescent="0.25">
      <c r="A61" s="95" t="str">
        <f t="shared" si="23"/>
        <v>Maquinaria y equipo</v>
      </c>
      <c r="B61" s="97">
        <v>0.05</v>
      </c>
      <c r="C61" s="115">
        <f t="shared" si="24"/>
        <v>52950600</v>
      </c>
      <c r="D61" s="115">
        <f t="shared" si="25"/>
        <v>0</v>
      </c>
      <c r="E61" s="115">
        <f t="shared" ref="E61:F61" si="32">+$B61*C48*$F48</f>
        <v>56135191.752000004</v>
      </c>
      <c r="F61" s="115">
        <f t="shared" si="32"/>
        <v>0</v>
      </c>
      <c r="G61" s="115">
        <f t="shared" si="27"/>
        <v>62974139.712244324</v>
      </c>
      <c r="H61" s="115">
        <f t="shared" si="27"/>
        <v>0</v>
      </c>
      <c r="I61" s="115">
        <f t="shared" si="28"/>
        <v>66617862.068289176</v>
      </c>
      <c r="J61" s="115">
        <f t="shared" si="28"/>
        <v>0</v>
      </c>
      <c r="K61" s="115">
        <f t="shared" si="29"/>
        <v>70515406.123656109</v>
      </c>
      <c r="L61" s="115">
        <f t="shared" si="29"/>
        <v>0</v>
      </c>
      <c r="M61" s="115">
        <f t="shared" si="30"/>
        <v>70515406.123656109</v>
      </c>
      <c r="N61" s="115">
        <f t="shared" si="30"/>
        <v>0</v>
      </c>
    </row>
    <row r="62" spans="1:22" x14ac:dyDescent="0.25">
      <c r="A62" s="95" t="str">
        <f t="shared" si="23"/>
        <v xml:space="preserve">Herramientas y utensilios </v>
      </c>
      <c r="B62" s="97">
        <v>0.02</v>
      </c>
      <c r="C62" s="115">
        <f t="shared" si="24"/>
        <v>59400</v>
      </c>
      <c r="D62" s="115">
        <f t="shared" si="25"/>
        <v>0</v>
      </c>
      <c r="E62" s="115">
        <f t="shared" ref="E62:F62" si="33">+$B62*C49*$F49</f>
        <v>59400</v>
      </c>
      <c r="F62" s="115">
        <f t="shared" si="33"/>
        <v>0</v>
      </c>
      <c r="G62" s="115">
        <f t="shared" si="27"/>
        <v>59400</v>
      </c>
      <c r="H62" s="115">
        <f t="shared" si="27"/>
        <v>0</v>
      </c>
      <c r="I62" s="115">
        <f t="shared" si="28"/>
        <v>59400</v>
      </c>
      <c r="J62" s="115">
        <f t="shared" si="28"/>
        <v>0</v>
      </c>
      <c r="K62" s="115">
        <f t="shared" si="29"/>
        <v>59400</v>
      </c>
      <c r="L62" s="115">
        <f t="shared" si="29"/>
        <v>0</v>
      </c>
      <c r="M62" s="115">
        <f t="shared" si="30"/>
        <v>59400</v>
      </c>
      <c r="N62" s="115">
        <f t="shared" si="30"/>
        <v>0</v>
      </c>
    </row>
    <row r="63" spans="1:22" x14ac:dyDescent="0.25">
      <c r="A63" s="95" t="str">
        <f t="shared" si="23"/>
        <v>Vehiculos</v>
      </c>
      <c r="B63" s="97">
        <v>0.03</v>
      </c>
      <c r="C63" s="115">
        <f>+B63*C50*E50</f>
        <v>1440000</v>
      </c>
      <c r="D63" s="115">
        <f t="shared" si="25"/>
        <v>0</v>
      </c>
      <c r="E63" s="115">
        <f t="shared" ref="E63:F63" si="34">+$B63*C50*$F50</f>
        <v>1440000</v>
      </c>
      <c r="F63" s="115">
        <f t="shared" si="34"/>
        <v>0</v>
      </c>
      <c r="G63" s="115">
        <f t="shared" si="27"/>
        <v>1440000</v>
      </c>
      <c r="H63" s="115">
        <f t="shared" si="27"/>
        <v>0</v>
      </c>
      <c r="I63" s="115">
        <f t="shared" si="28"/>
        <v>1440000</v>
      </c>
      <c r="J63" s="115">
        <f t="shared" si="28"/>
        <v>0</v>
      </c>
      <c r="K63" s="115">
        <f t="shared" si="29"/>
        <v>1440000</v>
      </c>
      <c r="L63" s="115">
        <f t="shared" si="29"/>
        <v>0</v>
      </c>
      <c r="M63" s="115">
        <f>+$J50*$B63*C50</f>
        <v>1440000</v>
      </c>
      <c r="N63" s="115">
        <f>+$J50*$B63*D50</f>
        <v>0</v>
      </c>
    </row>
    <row r="64" spans="1:22" x14ac:dyDescent="0.25">
      <c r="A64" s="210" t="s">
        <v>19</v>
      </c>
      <c r="B64" s="211"/>
      <c r="C64" s="114">
        <f t="shared" ref="C64:N64" si="35">+SUM(C58:C63)</f>
        <v>79180038.099999994</v>
      </c>
      <c r="D64" s="114">
        <f t="shared" si="35"/>
        <v>6752689.8999999994</v>
      </c>
      <c r="E64" s="114">
        <f t="shared" si="35"/>
        <v>101190645.852</v>
      </c>
      <c r="F64" s="114">
        <f t="shared" si="35"/>
        <v>11459193.9</v>
      </c>
      <c r="G64" s="114">
        <f t="shared" si="35"/>
        <v>128167030.08680433</v>
      </c>
      <c r="H64" s="114">
        <f t="shared" si="35"/>
        <v>16493552.968640001</v>
      </c>
      <c r="I64" s="114">
        <f t="shared" si="35"/>
        <v>153350962.52829504</v>
      </c>
      <c r="J64" s="114">
        <f t="shared" si="35"/>
        <v>21878605.490001466</v>
      </c>
      <c r="K64" s="114">
        <f t="shared" si="35"/>
        <v>180289207.70365995</v>
      </c>
      <c r="L64" s="114">
        <f t="shared" si="35"/>
        <v>27638780.770000964</v>
      </c>
      <c r="M64" s="114">
        <f t="shared" si="35"/>
        <v>180289207.70365998</v>
      </c>
      <c r="N64" s="114">
        <f t="shared" si="35"/>
        <v>27638780.770000968</v>
      </c>
    </row>
    <row r="66" spans="1:14" x14ac:dyDescent="0.25">
      <c r="A66" s="198" t="s">
        <v>208</v>
      </c>
      <c r="B66" s="198"/>
      <c r="C66" s="198"/>
      <c r="D66" s="198"/>
      <c r="E66" s="198"/>
      <c r="F66" s="198"/>
      <c r="G66" s="198"/>
      <c r="H66" s="198"/>
      <c r="I66" s="198"/>
      <c r="J66" s="198"/>
      <c r="K66" s="198"/>
      <c r="L66" s="198"/>
      <c r="M66" s="198"/>
      <c r="N66" s="198"/>
    </row>
    <row r="68" spans="1:14" x14ac:dyDescent="0.25">
      <c r="C68" s="181" t="s">
        <v>209</v>
      </c>
      <c r="D68" s="181"/>
      <c r="E68" s="181"/>
      <c r="F68" s="181"/>
      <c r="G68" s="181"/>
      <c r="H68" s="181"/>
      <c r="I68" s="181"/>
      <c r="J68" s="181"/>
      <c r="K68" s="181"/>
      <c r="L68" s="181"/>
      <c r="M68" s="181"/>
      <c r="N68" s="181"/>
    </row>
    <row r="69" spans="1:14" x14ac:dyDescent="0.25">
      <c r="A69" s="217" t="s">
        <v>210</v>
      </c>
      <c r="B69" s="217" t="s">
        <v>211</v>
      </c>
      <c r="C69" s="181" t="s">
        <v>68</v>
      </c>
      <c r="D69" s="181"/>
      <c r="E69" s="181" t="s">
        <v>69</v>
      </c>
      <c r="F69" s="181"/>
      <c r="G69" s="181" t="s">
        <v>78</v>
      </c>
      <c r="H69" s="181"/>
      <c r="I69" s="181" t="s">
        <v>79</v>
      </c>
      <c r="J69" s="181"/>
      <c r="K69" s="181" t="s">
        <v>93</v>
      </c>
      <c r="L69" s="181"/>
      <c r="M69" s="181" t="s">
        <v>94</v>
      </c>
      <c r="N69" s="181"/>
    </row>
    <row r="70" spans="1:14" x14ac:dyDescent="0.25">
      <c r="A70" s="217"/>
      <c r="B70" s="217"/>
      <c r="C70" s="113" t="s">
        <v>184</v>
      </c>
      <c r="D70" s="113" t="s">
        <v>185</v>
      </c>
      <c r="E70" s="113" t="s">
        <v>184</v>
      </c>
      <c r="F70" s="113" t="s">
        <v>185</v>
      </c>
      <c r="G70" s="113" t="s">
        <v>184</v>
      </c>
      <c r="H70" s="113" t="s">
        <v>185</v>
      </c>
      <c r="I70" s="113" t="s">
        <v>184</v>
      </c>
      <c r="J70" s="113" t="s">
        <v>185</v>
      </c>
      <c r="K70" s="113" t="s">
        <v>184</v>
      </c>
      <c r="L70" s="113" t="s">
        <v>185</v>
      </c>
      <c r="M70" s="113" t="s">
        <v>184</v>
      </c>
      <c r="N70" s="113" t="s">
        <v>185</v>
      </c>
    </row>
    <row r="71" spans="1:14" x14ac:dyDescent="0.25">
      <c r="A71" s="95" t="str">
        <f>+A58</f>
        <v xml:space="preserve">Construcciones y edificaciones </v>
      </c>
      <c r="B71" s="129">
        <v>0.01</v>
      </c>
      <c r="C71" s="115">
        <f>+$B71*C45*$E45</f>
        <v>24672000</v>
      </c>
      <c r="D71" s="115">
        <f>+$B71*D45*$E45</f>
        <v>6168000</v>
      </c>
      <c r="E71" s="115">
        <f>+$B71*C45*$F45</f>
        <v>43498016</v>
      </c>
      <c r="F71" s="115">
        <f>+$B71*D45*$F45</f>
        <v>10874504</v>
      </c>
      <c r="G71" s="115">
        <f>+$B71*C45*$G45</f>
        <v>63635452.274559997</v>
      </c>
      <c r="H71" s="115">
        <f>+$B71*D45*$G45</f>
        <v>15908863.068639999</v>
      </c>
      <c r="I71" s="115">
        <f>+$B71*$H45*C45</f>
        <v>85175662.360005856</v>
      </c>
      <c r="J71" s="115">
        <f>+$B71*$H45*D45</f>
        <v>21293915.590001464</v>
      </c>
      <c r="K71" s="115">
        <f>+$B71*$I45*$C45</f>
        <v>108216363.48000386</v>
      </c>
      <c r="L71" s="115">
        <f>+$B71*$I45*D45</f>
        <v>27054090.870000966</v>
      </c>
      <c r="M71" s="115">
        <f>+$B71*C45*$J45</f>
        <v>108216363.48000385</v>
      </c>
      <c r="N71" s="115">
        <f>+$B71*D45*$J45</f>
        <v>27054090.870000962</v>
      </c>
    </row>
    <row r="72" spans="1:14" x14ac:dyDescent="0.25">
      <c r="A72" s="95" t="str">
        <f>+A60</f>
        <v xml:space="preserve">Equipo de computo </v>
      </c>
      <c r="B72" s="129">
        <v>0.02</v>
      </c>
      <c r="C72" s="115">
        <f t="shared" ref="C72:D75" si="36">+$B72*C47*$E47</f>
        <v>51803.4</v>
      </c>
      <c r="D72" s="115">
        <f t="shared" si="36"/>
        <v>466230.60000000003</v>
      </c>
      <c r="E72" s="115">
        <f>+$B72*C47*$F47</f>
        <v>51803.4</v>
      </c>
      <c r="F72" s="115">
        <f>+$B72*D47*$F47</f>
        <v>466230.60000000003</v>
      </c>
      <c r="G72" s="115">
        <f>+$B72*C47*$G47</f>
        <v>51803.4</v>
      </c>
      <c r="H72" s="115">
        <f>+$B72*D47*$G47</f>
        <v>466230.60000000003</v>
      </c>
      <c r="I72" s="115">
        <f>+$B72*$H47*C47</f>
        <v>51803.4</v>
      </c>
      <c r="J72" s="115">
        <f>+$B72*$H47*D47</f>
        <v>466230.60000000003</v>
      </c>
      <c r="K72" s="115">
        <f t="shared" ref="K72:K75" si="37">+$B72*$I47*$C47</f>
        <v>51803.4</v>
      </c>
      <c r="L72" s="115">
        <f>+$B72*$I47*D47</f>
        <v>466230.60000000003</v>
      </c>
      <c r="M72" s="115">
        <f t="shared" ref="M72:N75" si="38">+$B72*C47*$J47</f>
        <v>51803.4</v>
      </c>
      <c r="N72" s="115">
        <f t="shared" si="38"/>
        <v>466230.60000000003</v>
      </c>
    </row>
    <row r="73" spans="1:14" x14ac:dyDescent="0.25">
      <c r="A73" s="95" t="str">
        <f>+A61</f>
        <v>Maquinaria y equipo</v>
      </c>
      <c r="B73" s="129">
        <v>0.02</v>
      </c>
      <c r="C73" s="115">
        <f t="shared" si="36"/>
        <v>21180240</v>
      </c>
      <c r="D73" s="115">
        <f t="shared" si="36"/>
        <v>0</v>
      </c>
      <c r="E73" s="115">
        <f t="shared" ref="E73:E75" si="39">+$B73*C48*$F48</f>
        <v>22454076.700799998</v>
      </c>
      <c r="F73" s="115">
        <f t="shared" ref="F73:F75" si="40">+$B73*D48*$F48</f>
        <v>0</v>
      </c>
      <c r="G73" s="115">
        <f t="shared" ref="G73:H75" si="41">+$B73*C48*$G48</f>
        <v>25189655.884897728</v>
      </c>
      <c r="H73" s="115">
        <f t="shared" si="41"/>
        <v>0</v>
      </c>
      <c r="I73" s="115">
        <f t="shared" ref="I73:J75" si="42">+$B73*$H48*C48</f>
        <v>26647144.82731567</v>
      </c>
      <c r="J73" s="115">
        <f t="shared" si="42"/>
        <v>0</v>
      </c>
      <c r="K73" s="115">
        <f t="shared" si="37"/>
        <v>28206162.449462444</v>
      </c>
      <c r="L73" s="115">
        <f t="shared" ref="L73:L75" si="43">+$B73*$I48*D48</f>
        <v>0</v>
      </c>
      <c r="M73" s="115">
        <f t="shared" si="38"/>
        <v>28206162.449462444</v>
      </c>
      <c r="N73" s="115">
        <f t="shared" si="38"/>
        <v>0</v>
      </c>
    </row>
    <row r="74" spans="1:14" x14ac:dyDescent="0.25">
      <c r="A74" s="95" t="str">
        <f>+A62</f>
        <v xml:space="preserve">Herramientas y utensilios </v>
      </c>
      <c r="B74" s="130">
        <v>1E-3</v>
      </c>
      <c r="C74" s="115">
        <f t="shared" si="36"/>
        <v>2970</v>
      </c>
      <c r="D74" s="115">
        <f t="shared" si="36"/>
        <v>0</v>
      </c>
      <c r="E74" s="115">
        <f t="shared" si="39"/>
        <v>2970</v>
      </c>
      <c r="F74" s="115">
        <f t="shared" si="40"/>
        <v>0</v>
      </c>
      <c r="G74" s="115">
        <f t="shared" si="41"/>
        <v>2970</v>
      </c>
      <c r="H74" s="115">
        <f t="shared" si="41"/>
        <v>0</v>
      </c>
      <c r="I74" s="115">
        <f t="shared" si="42"/>
        <v>2970</v>
      </c>
      <c r="J74" s="115">
        <f t="shared" si="42"/>
        <v>0</v>
      </c>
      <c r="K74" s="115">
        <f t="shared" si="37"/>
        <v>2970</v>
      </c>
      <c r="L74" s="115">
        <f t="shared" si="43"/>
        <v>0</v>
      </c>
      <c r="M74" s="115">
        <f t="shared" si="38"/>
        <v>2970</v>
      </c>
      <c r="N74" s="115">
        <f t="shared" si="38"/>
        <v>0</v>
      </c>
    </row>
    <row r="75" spans="1:14" x14ac:dyDescent="0.25">
      <c r="A75" s="95" t="str">
        <f>+A63</f>
        <v>Vehiculos</v>
      </c>
      <c r="B75" s="129">
        <v>0.03</v>
      </c>
      <c r="C75" s="115">
        <f t="shared" si="36"/>
        <v>1440000</v>
      </c>
      <c r="D75" s="115">
        <f t="shared" si="36"/>
        <v>0</v>
      </c>
      <c r="E75" s="115">
        <f t="shared" si="39"/>
        <v>1440000</v>
      </c>
      <c r="F75" s="115">
        <f t="shared" si="40"/>
        <v>0</v>
      </c>
      <c r="G75" s="115">
        <f t="shared" si="41"/>
        <v>1440000</v>
      </c>
      <c r="H75" s="115">
        <f t="shared" si="41"/>
        <v>0</v>
      </c>
      <c r="I75" s="115">
        <f t="shared" si="42"/>
        <v>1440000</v>
      </c>
      <c r="J75" s="115">
        <f t="shared" si="42"/>
        <v>0</v>
      </c>
      <c r="K75" s="115">
        <f t="shared" si="37"/>
        <v>1440000</v>
      </c>
      <c r="L75" s="115">
        <f t="shared" si="43"/>
        <v>0</v>
      </c>
      <c r="M75" s="115">
        <f t="shared" si="38"/>
        <v>1440000</v>
      </c>
      <c r="N75" s="115">
        <f t="shared" si="38"/>
        <v>0</v>
      </c>
    </row>
    <row r="76" spans="1:14" x14ac:dyDescent="0.25">
      <c r="A76" s="210" t="s">
        <v>19</v>
      </c>
      <c r="B76" s="211"/>
      <c r="C76" s="114">
        <f t="shared" ref="C76:N76" si="44">+SUM(C71:C75)</f>
        <v>47347013.399999999</v>
      </c>
      <c r="D76" s="114">
        <f t="shared" si="44"/>
        <v>6634230.5999999996</v>
      </c>
      <c r="E76" s="114">
        <f t="shared" si="44"/>
        <v>67446866.100799993</v>
      </c>
      <c r="F76" s="114">
        <f t="shared" si="44"/>
        <v>11340734.6</v>
      </c>
      <c r="G76" s="114">
        <f t="shared" si="44"/>
        <v>90319881.559457719</v>
      </c>
      <c r="H76" s="114">
        <f t="shared" si="44"/>
        <v>16375093.668639999</v>
      </c>
      <c r="I76" s="114">
        <f t="shared" si="44"/>
        <v>113317580.58732153</v>
      </c>
      <c r="J76" s="114">
        <f t="shared" si="44"/>
        <v>21760146.190001465</v>
      </c>
      <c r="K76" s="114">
        <f t="shared" si="44"/>
        <v>137917299.32946631</v>
      </c>
      <c r="L76" s="114">
        <f t="shared" si="44"/>
        <v>27520321.470000967</v>
      </c>
      <c r="M76" s="114">
        <f t="shared" si="44"/>
        <v>137917299.32946628</v>
      </c>
      <c r="N76" s="114">
        <f t="shared" si="44"/>
        <v>27520321.470000964</v>
      </c>
    </row>
    <row r="78" spans="1:14" x14ac:dyDescent="0.25">
      <c r="A78" s="198" t="s">
        <v>212</v>
      </c>
      <c r="B78" s="198"/>
      <c r="C78" s="198"/>
      <c r="D78" s="198"/>
      <c r="E78" s="198"/>
      <c r="F78" s="198"/>
      <c r="G78" s="198"/>
      <c r="H78" s="198"/>
      <c r="I78" s="198"/>
      <c r="J78" s="198"/>
    </row>
    <row r="80" spans="1:14" x14ac:dyDescent="0.25">
      <c r="D80" s="216" t="s">
        <v>213</v>
      </c>
      <c r="E80" s="52" t="s">
        <v>68</v>
      </c>
      <c r="F80" s="52" t="s">
        <v>69</v>
      </c>
      <c r="G80" s="52" t="s">
        <v>78</v>
      </c>
      <c r="H80" s="52" t="s">
        <v>79</v>
      </c>
      <c r="I80" s="52" t="s">
        <v>93</v>
      </c>
      <c r="J80" s="52" t="s">
        <v>94</v>
      </c>
    </row>
    <row r="81" spans="1:10" x14ac:dyDescent="0.25">
      <c r="A81" s="52" t="s">
        <v>162</v>
      </c>
      <c r="B81" s="68">
        <f>'Estados F. proyectados'!H4</f>
        <v>6.966E-2</v>
      </c>
      <c r="D81" s="216"/>
      <c r="E81" s="118">
        <f>'Resultados inteligencia Mercado'!F3</f>
        <v>416000</v>
      </c>
      <c r="F81" s="119">
        <f>'Resultados inteligencia Mercado'!F4</f>
        <v>1456000</v>
      </c>
      <c r="G81" s="119">
        <f>'Resultados inteligencia Mercado'!F5</f>
        <v>3244800</v>
      </c>
      <c r="H81" s="119">
        <f>'Resultados inteligencia Mercado'!F6</f>
        <v>6572800</v>
      </c>
      <c r="I81" s="119">
        <f>'Resultados inteligencia Mercado'!F7</f>
        <v>13561600</v>
      </c>
      <c r="J81" s="119">
        <f>I81</f>
        <v>13561600</v>
      </c>
    </row>
    <row r="82" spans="1:10" x14ac:dyDescent="0.25">
      <c r="D82" s="117" t="s">
        <v>214</v>
      </c>
      <c r="E82" s="95">
        <f t="shared" ref="E82:J82" si="45">ROUNDUP(E81/12,0)</f>
        <v>34667</v>
      </c>
      <c r="F82" s="95">
        <f t="shared" si="45"/>
        <v>121334</v>
      </c>
      <c r="G82" s="95">
        <f t="shared" si="45"/>
        <v>270400</v>
      </c>
      <c r="H82" s="95">
        <f t="shared" si="45"/>
        <v>547734</v>
      </c>
      <c r="I82" s="120">
        <f t="shared" si="45"/>
        <v>1130134</v>
      </c>
      <c r="J82" s="120">
        <f t="shared" si="45"/>
        <v>1130134</v>
      </c>
    </row>
    <row r="83" spans="1:10" x14ac:dyDescent="0.25">
      <c r="D83" s="117" t="s">
        <v>215</v>
      </c>
      <c r="E83" s="95">
        <f t="shared" ref="E83:J83" si="46">ROUNDUP(E82/390,0)</f>
        <v>89</v>
      </c>
      <c r="F83" s="95">
        <f t="shared" si="46"/>
        <v>312</v>
      </c>
      <c r="G83" s="95">
        <f t="shared" si="46"/>
        <v>694</v>
      </c>
      <c r="H83" s="95">
        <f t="shared" si="46"/>
        <v>1405</v>
      </c>
      <c r="I83" s="95">
        <f t="shared" si="46"/>
        <v>2898</v>
      </c>
      <c r="J83" s="95">
        <f t="shared" si="46"/>
        <v>2898</v>
      </c>
    </row>
    <row r="85" spans="1:10" x14ac:dyDescent="0.25">
      <c r="E85" s="3">
        <v>0</v>
      </c>
      <c r="F85" s="3">
        <v>1</v>
      </c>
      <c r="G85" s="3">
        <v>2</v>
      </c>
      <c r="H85" s="3">
        <v>3</v>
      </c>
      <c r="I85" s="3">
        <v>4</v>
      </c>
      <c r="J85" s="3">
        <v>5</v>
      </c>
    </row>
    <row r="86" spans="1:10" x14ac:dyDescent="0.25">
      <c r="A86" s="52" t="s">
        <v>216</v>
      </c>
      <c r="B86" s="52" t="s">
        <v>164</v>
      </c>
      <c r="C86" s="52" t="s">
        <v>165</v>
      </c>
      <c r="D86" s="52" t="s">
        <v>14</v>
      </c>
      <c r="E86" s="52" t="s">
        <v>167</v>
      </c>
      <c r="F86" s="52" t="s">
        <v>168</v>
      </c>
      <c r="G86" s="52" t="s">
        <v>169</v>
      </c>
      <c r="H86" s="52" t="s">
        <v>170</v>
      </c>
      <c r="I86" s="52" t="s">
        <v>171</v>
      </c>
      <c r="J86" s="52" t="s">
        <v>172</v>
      </c>
    </row>
    <row r="87" spans="1:10" x14ac:dyDescent="0.25">
      <c r="A87" s="69" t="s">
        <v>217</v>
      </c>
      <c r="B87" s="116" t="s">
        <v>218</v>
      </c>
      <c r="C87" s="116" t="s">
        <v>219</v>
      </c>
      <c r="D87" s="71">
        <v>200</v>
      </c>
      <c r="E87" s="71">
        <f t="shared" ref="E87:J87" si="47">$D$87*E81*(1+$B$81)^E85</f>
        <v>83200000</v>
      </c>
      <c r="F87" s="71">
        <f t="shared" si="47"/>
        <v>311484992</v>
      </c>
      <c r="G87" s="71">
        <f t="shared" si="47"/>
        <v>742522195.7237761</v>
      </c>
      <c r="H87" s="71">
        <f t="shared" si="47"/>
        <v>1608857873.2911196</v>
      </c>
      <c r="I87" s="71">
        <f t="shared" si="47"/>
        <v>3550781503.5109673</v>
      </c>
      <c r="J87" s="71">
        <f t="shared" si="47"/>
        <v>3798128943.0455413</v>
      </c>
    </row>
    <row r="88" spans="1:10" x14ac:dyDescent="0.25">
      <c r="A88" s="69" t="s">
        <v>220</v>
      </c>
      <c r="B88" s="116" t="s">
        <v>221</v>
      </c>
      <c r="C88" s="116" t="s">
        <v>222</v>
      </c>
      <c r="D88" s="71">
        <v>100</v>
      </c>
      <c r="E88" s="71">
        <f t="shared" ref="E88:J88" si="48">$D$88*E81*(1+$B$81)^E85</f>
        <v>41600000</v>
      </c>
      <c r="F88" s="71">
        <f t="shared" si="48"/>
        <v>155742496</v>
      </c>
      <c r="G88" s="71">
        <f t="shared" si="48"/>
        <v>371261097.86188805</v>
      </c>
      <c r="H88" s="71">
        <f t="shared" si="48"/>
        <v>804428936.64555979</v>
      </c>
      <c r="I88" s="71">
        <f t="shared" si="48"/>
        <v>1775390751.7554836</v>
      </c>
      <c r="J88" s="71">
        <f t="shared" si="48"/>
        <v>1899064471.5227706</v>
      </c>
    </row>
    <row r="89" spans="1:10" x14ac:dyDescent="0.25">
      <c r="A89" s="10" t="s">
        <v>223</v>
      </c>
      <c r="B89" s="116" t="s">
        <v>224</v>
      </c>
      <c r="C89" s="116" t="s">
        <v>219</v>
      </c>
      <c r="D89" s="71">
        <v>1300</v>
      </c>
      <c r="E89" s="71">
        <f>+$D89*E82*(1+$B81)^E85</f>
        <v>45067100</v>
      </c>
      <c r="F89" s="71">
        <f t="shared" ref="F89:J89" si="49">+$D89*F82*(1+$B81)^F85</f>
        <v>168721964.37200001</v>
      </c>
      <c r="G89" s="71">
        <f t="shared" si="49"/>
        <v>402199522.68371207</v>
      </c>
      <c r="H89" s="71">
        <f t="shared" si="49"/>
        <v>871465742.05818641</v>
      </c>
      <c r="I89" s="71">
        <f t="shared" si="49"/>
        <v>1923341115.6484199</v>
      </c>
      <c r="J89" s="71">
        <f t="shared" si="49"/>
        <v>2057321057.7644889</v>
      </c>
    </row>
    <row r="90" spans="1:10" x14ac:dyDescent="0.25">
      <c r="A90" s="10" t="s">
        <v>225</v>
      </c>
      <c r="B90" s="116" t="s">
        <v>226</v>
      </c>
      <c r="C90" s="116" t="s">
        <v>227</v>
      </c>
      <c r="D90" s="71">
        <v>85000</v>
      </c>
      <c r="E90" s="71">
        <f>+$D90*E83*(1+$B81)^E85</f>
        <v>7565000</v>
      </c>
      <c r="F90" s="71">
        <f t="shared" ref="F90:J90" si="50">+$D90*F83*(1+$B81)^F85</f>
        <v>28367383.200000003</v>
      </c>
      <c r="G90" s="71">
        <f t="shared" si="50"/>
        <v>67494736.695244014</v>
      </c>
      <c r="H90" s="71">
        <f t="shared" si="50"/>
        <v>146161340.30990747</v>
      </c>
      <c r="I90" s="71">
        <f t="shared" si="50"/>
        <v>322478176.52779043</v>
      </c>
      <c r="J90" s="71">
        <f t="shared" si="50"/>
        <v>344942006.30471635</v>
      </c>
    </row>
    <row r="91" spans="1:10" ht="20.25" customHeight="1" x14ac:dyDescent="0.25">
      <c r="A91" s="69" t="s">
        <v>228</v>
      </c>
      <c r="B91" s="121" t="s">
        <v>229</v>
      </c>
      <c r="C91" s="116" t="s">
        <v>219</v>
      </c>
      <c r="D91" s="71">
        <v>68200</v>
      </c>
      <c r="E91" s="71">
        <f t="shared" ref="E91:J91" si="51">+(E83*15/500)*$D$91*(1+$B$81)^E85</f>
        <v>182094</v>
      </c>
      <c r="F91" s="71">
        <f t="shared" si="51"/>
        <v>682819.60032000009</v>
      </c>
      <c r="G91" s="71">
        <f t="shared" si="51"/>
        <v>1624638.0150408146</v>
      </c>
      <c r="H91" s="71">
        <f t="shared" si="51"/>
        <v>3518189.4385184785</v>
      </c>
      <c r="I91" s="71">
        <f t="shared" si="51"/>
        <v>7762239.4020689316</v>
      </c>
      <c r="J91" s="71">
        <f t="shared" si="51"/>
        <v>8302956.9988170546</v>
      </c>
    </row>
    <row r="92" spans="1:10" x14ac:dyDescent="0.25">
      <c r="A92" s="184" t="s">
        <v>19</v>
      </c>
      <c r="B92" s="187"/>
      <c r="C92" s="187"/>
      <c r="D92" s="185"/>
      <c r="E92" s="56">
        <f t="shared" ref="E92:J92" si="52">SUM(E87:E88)</f>
        <v>124800000</v>
      </c>
      <c r="F92" s="56">
        <f t="shared" si="52"/>
        <v>467227488</v>
      </c>
      <c r="G92" s="56">
        <f t="shared" si="52"/>
        <v>1113783293.5856643</v>
      </c>
      <c r="H92" s="56">
        <f t="shared" si="52"/>
        <v>2413286809.9366794</v>
      </c>
      <c r="I92" s="56">
        <f t="shared" si="52"/>
        <v>5326172255.2664509</v>
      </c>
      <c r="J92" s="56">
        <f t="shared" si="52"/>
        <v>5697193414.5683117</v>
      </c>
    </row>
    <row r="94" spans="1:10" x14ac:dyDescent="0.25">
      <c r="A94" s="198" t="s">
        <v>230</v>
      </c>
      <c r="B94" s="198"/>
      <c r="C94" s="198"/>
      <c r="D94" s="198"/>
      <c r="E94" s="198"/>
      <c r="F94" s="198"/>
      <c r="G94" s="198"/>
      <c r="H94" s="198"/>
    </row>
    <row r="96" spans="1:10" x14ac:dyDescent="0.25">
      <c r="A96" s="52" t="s">
        <v>162</v>
      </c>
      <c r="B96" s="68">
        <f>'Estados F. proyectados'!H4</f>
        <v>6.966E-2</v>
      </c>
      <c r="D96" s="52" t="s">
        <v>231</v>
      </c>
      <c r="E96" s="136">
        <f>5618*(1+'Estados F. proyectados'!C4)*(1+'Estados F. proyectados'!D4)*(1+'Estados F. proyectados'!E4)*(1+'Estados F. proyectados'!F4)*(1+'Estados F. proyectados'!G4)</f>
        <v>7840.7963134111014</v>
      </c>
      <c r="F96" s="206" t="s">
        <v>232</v>
      </c>
      <c r="G96" s="207"/>
      <c r="H96" s="138">
        <v>768</v>
      </c>
    </row>
    <row r="98" spans="1:7" x14ac:dyDescent="0.25">
      <c r="B98" s="3">
        <v>0</v>
      </c>
      <c r="C98" s="3">
        <v>1</v>
      </c>
      <c r="D98" s="3">
        <v>2</v>
      </c>
      <c r="E98" s="3">
        <v>3</v>
      </c>
      <c r="F98" s="3">
        <v>4</v>
      </c>
      <c r="G98" s="3">
        <v>5</v>
      </c>
    </row>
    <row r="99" spans="1:7" x14ac:dyDescent="0.25">
      <c r="B99" s="124" t="s">
        <v>68</v>
      </c>
      <c r="C99" s="124" t="s">
        <v>69</v>
      </c>
      <c r="D99" s="124" t="s">
        <v>78</v>
      </c>
      <c r="E99" s="124" t="s">
        <v>79</v>
      </c>
      <c r="F99" s="124" t="s">
        <v>93</v>
      </c>
      <c r="G99" s="124" t="s">
        <v>94</v>
      </c>
    </row>
    <row r="100" spans="1:7" x14ac:dyDescent="0.25">
      <c r="A100" s="95" t="s">
        <v>233</v>
      </c>
      <c r="B100" s="139">
        <f t="shared" ref="B100:G100" si="53">ROUNDUP(B3/17500,0)*$H$96*$E$96*(1+$B$96)^B98</f>
        <v>18065194.706099179</v>
      </c>
      <c r="C100" s="139">
        <f t="shared" si="53"/>
        <v>70853259.287528843</v>
      </c>
      <c r="D100" s="139">
        <f t="shared" si="53"/>
        <v>165357594.17345044</v>
      </c>
      <c r="E100" s="139">
        <f t="shared" si="53"/>
        <v>346382958.1928305</v>
      </c>
      <c r="F100" s="139">
        <f t="shared" si="53"/>
        <v>764673691.93346119</v>
      </c>
      <c r="G100" s="139">
        <f t="shared" si="53"/>
        <v>817940861.31354618</v>
      </c>
    </row>
    <row r="102" spans="1:7" x14ac:dyDescent="0.25">
      <c r="A102" s="198" t="s">
        <v>184</v>
      </c>
      <c r="B102" s="198"/>
      <c r="C102" s="198"/>
      <c r="D102" s="198"/>
      <c r="E102" s="198"/>
      <c r="F102" s="198"/>
      <c r="G102" s="198"/>
    </row>
    <row r="104" spans="1:7" x14ac:dyDescent="0.25">
      <c r="A104" s="124" t="s">
        <v>184</v>
      </c>
      <c r="B104" s="124" t="s">
        <v>68</v>
      </c>
      <c r="C104" s="124" t="s">
        <v>69</v>
      </c>
      <c r="D104" s="124" t="s">
        <v>78</v>
      </c>
      <c r="E104" s="124" t="s">
        <v>79</v>
      </c>
      <c r="F104" s="124" t="s">
        <v>93</v>
      </c>
      <c r="G104" s="124" t="s">
        <v>94</v>
      </c>
    </row>
    <row r="105" spans="1:7" x14ac:dyDescent="0.25">
      <c r="A105" s="95" t="s">
        <v>234</v>
      </c>
      <c r="B105" s="115">
        <f>+B37</f>
        <v>11046714.284322001</v>
      </c>
      <c r="C105" s="115">
        <f>+D37</f>
        <v>17316011.476335879</v>
      </c>
      <c r="D105" s="115">
        <f>+F37</f>
        <v>26070005.14355395</v>
      </c>
      <c r="E105" s="115">
        <f>+H37</f>
        <v>37763108.280054152</v>
      </c>
      <c r="F105" s="115">
        <f>+J37</f>
        <v>54380217.058290988</v>
      </c>
      <c r="G105" s="115">
        <f>+L37</f>
        <v>66644505.272775546</v>
      </c>
    </row>
    <row r="106" spans="1:7" x14ac:dyDescent="0.25">
      <c r="A106" s="95" t="s">
        <v>235</v>
      </c>
      <c r="B106" s="115">
        <f>+K51</f>
        <v>171502247.66666666</v>
      </c>
      <c r="C106" s="115">
        <f>+M51</f>
        <v>219707022.2817778</v>
      </c>
      <c r="D106" s="115">
        <f>+O51</f>
        <v>278134776.59017754</v>
      </c>
      <c r="E106" s="115">
        <f>+Q51</f>
        <v>333289354.82548022</v>
      </c>
      <c r="F106" s="115">
        <f>+S51</f>
        <v>392286000.98065412</v>
      </c>
      <c r="G106" s="115">
        <f>+U51</f>
        <v>381573966.98065412</v>
      </c>
    </row>
    <row r="107" spans="1:7" x14ac:dyDescent="0.25">
      <c r="A107" s="95" t="s">
        <v>236</v>
      </c>
      <c r="B107" s="115">
        <f>+C64</f>
        <v>79180038.099999994</v>
      </c>
      <c r="C107" s="115">
        <f>+E64</f>
        <v>101190645.852</v>
      </c>
      <c r="D107" s="115">
        <f>+G64</f>
        <v>128167030.08680433</v>
      </c>
      <c r="E107" s="115">
        <f>+I64</f>
        <v>153350962.52829504</v>
      </c>
      <c r="F107" s="115">
        <f>+K64</f>
        <v>180289207.70365995</v>
      </c>
      <c r="G107" s="115">
        <f>+M64</f>
        <v>180289207.70365998</v>
      </c>
    </row>
    <row r="108" spans="1:7" x14ac:dyDescent="0.25">
      <c r="A108" s="95" t="s">
        <v>237</v>
      </c>
      <c r="B108" s="115">
        <f>+C76</f>
        <v>47347013.399999999</v>
      </c>
      <c r="C108" s="115">
        <f>E76</f>
        <v>67446866.100799993</v>
      </c>
      <c r="D108" s="115">
        <f>G76</f>
        <v>90319881.559457719</v>
      </c>
      <c r="E108" s="115">
        <f>I76</f>
        <v>113317580.58732153</v>
      </c>
      <c r="F108" s="115">
        <f>K76</f>
        <v>137917299.32946631</v>
      </c>
      <c r="G108" s="115">
        <f>M76</f>
        <v>137917299.32946628</v>
      </c>
    </row>
    <row r="109" spans="1:7" x14ac:dyDescent="0.25">
      <c r="A109" s="95" t="s">
        <v>238</v>
      </c>
      <c r="B109" s="115">
        <f>+E92</f>
        <v>124800000</v>
      </c>
      <c r="C109" s="115">
        <f>F92</f>
        <v>467227488</v>
      </c>
      <c r="D109" s="115">
        <f>G92</f>
        <v>1113783293.5856643</v>
      </c>
      <c r="E109" s="115">
        <f>H92</f>
        <v>2413286809.9366794</v>
      </c>
      <c r="F109" s="115">
        <f>I92</f>
        <v>5326172255.2664509</v>
      </c>
      <c r="G109" s="115">
        <f>J92</f>
        <v>5697193414.5683117</v>
      </c>
    </row>
    <row r="110" spans="1:7" x14ac:dyDescent="0.25">
      <c r="A110" s="120" t="s">
        <v>239</v>
      </c>
      <c r="B110" s="158">
        <f>+Nómina!C51</f>
        <v>105962390.12399998</v>
      </c>
      <c r="C110" s="158">
        <f>Nómina!D51</f>
        <v>148844430.9777782</v>
      </c>
      <c r="D110" s="158">
        <f>Nómina!E51</f>
        <v>199389928.52257997</v>
      </c>
      <c r="E110" s="158">
        <f>Nómina!F51</f>
        <v>258717921.92195266</v>
      </c>
      <c r="F110" s="158">
        <f>Nómina!G51</f>
        <v>328096192.04986459</v>
      </c>
      <c r="G110" s="158">
        <f>Nómina!H51</f>
        <v>361653870.5727247</v>
      </c>
    </row>
    <row r="111" spans="1:7" x14ac:dyDescent="0.25">
      <c r="A111" s="10" t="s">
        <v>233</v>
      </c>
      <c r="B111" s="73">
        <f t="shared" ref="B111:G111" si="54">B100</f>
        <v>18065194.706099179</v>
      </c>
      <c r="C111" s="73">
        <f t="shared" si="54"/>
        <v>70853259.287528843</v>
      </c>
      <c r="D111" s="73">
        <f t="shared" si="54"/>
        <v>165357594.17345044</v>
      </c>
      <c r="E111" s="73">
        <f t="shared" si="54"/>
        <v>346382958.1928305</v>
      </c>
      <c r="F111" s="73">
        <f t="shared" si="54"/>
        <v>764673691.93346119</v>
      </c>
      <c r="G111" s="73">
        <f t="shared" si="54"/>
        <v>817940861.31354618</v>
      </c>
    </row>
    <row r="112" spans="1:7" x14ac:dyDescent="0.25">
      <c r="A112" s="125" t="s">
        <v>19</v>
      </c>
      <c r="B112" s="126">
        <f t="shared" ref="B112:G112" si="55">+SUM(B105:B111)</f>
        <v>557903598.28108776</v>
      </c>
      <c r="C112" s="126">
        <f t="shared" si="55"/>
        <v>1092585723.9762206</v>
      </c>
      <c r="D112" s="126">
        <f t="shared" si="55"/>
        <v>2001222509.6616881</v>
      </c>
      <c r="E112" s="126">
        <f t="shared" si="55"/>
        <v>3656108696.2726135</v>
      </c>
      <c r="F112" s="126">
        <f t="shared" si="55"/>
        <v>7183814864.3218479</v>
      </c>
      <c r="G112" s="126">
        <f t="shared" si="55"/>
        <v>7643213125.7411385</v>
      </c>
    </row>
    <row r="114" spans="1:10" x14ac:dyDescent="0.25">
      <c r="A114" s="198" t="s">
        <v>240</v>
      </c>
      <c r="B114" s="198"/>
      <c r="C114" s="198"/>
      <c r="D114" s="198"/>
      <c r="E114" s="198"/>
      <c r="F114" s="198"/>
      <c r="G114" s="198"/>
    </row>
    <row r="116" spans="1:10" x14ac:dyDescent="0.25">
      <c r="A116" s="123" t="s">
        <v>241</v>
      </c>
      <c r="B116" s="123" t="s">
        <v>68</v>
      </c>
      <c r="C116" s="123" t="s">
        <v>69</v>
      </c>
      <c r="D116" s="123" t="s">
        <v>78</v>
      </c>
      <c r="E116" s="123" t="s">
        <v>79</v>
      </c>
      <c r="F116" s="123" t="s">
        <v>93</v>
      </c>
      <c r="G116" s="123" t="s">
        <v>94</v>
      </c>
    </row>
    <row r="117" spans="1:10" x14ac:dyDescent="0.25">
      <c r="A117" s="95" t="s">
        <v>242</v>
      </c>
      <c r="B117" s="115">
        <f>+Nómina!C50</f>
        <v>2022475057.8360004</v>
      </c>
      <c r="C117" s="115">
        <f>Nómina!D50</f>
        <v>4458667613.5029325</v>
      </c>
      <c r="D117" s="115">
        <f>Nómina!E50</f>
        <v>7372050205.5180197</v>
      </c>
      <c r="E117" s="115">
        <f>Nómina!F50</f>
        <v>10834751334.051201</v>
      </c>
      <c r="F117" s="115">
        <f>Nómina!G50</f>
        <v>14928662125.62245</v>
      </c>
      <c r="G117" s="115">
        <f>Nómina!H50</f>
        <v>16455565687.83111</v>
      </c>
    </row>
    <row r="118" spans="1:10" x14ac:dyDescent="0.25">
      <c r="A118" s="95" t="s">
        <v>243</v>
      </c>
      <c r="B118" s="115">
        <f t="shared" ref="B118:G118" si="56">F13</f>
        <v>1743637500</v>
      </c>
      <c r="C118" s="115">
        <f t="shared" si="56"/>
        <v>1888925964.75</v>
      </c>
      <c r="D118" s="115">
        <f t="shared" si="56"/>
        <v>2045994990.2394755</v>
      </c>
      <c r="E118" s="115">
        <f t="shared" si="56"/>
        <v>2215780829.6489501</v>
      </c>
      <c r="F118" s="115">
        <f t="shared" si="56"/>
        <v>2399293009.5972939</v>
      </c>
      <c r="G118" s="115">
        <f t="shared" si="56"/>
        <v>2582023878.0299144</v>
      </c>
    </row>
    <row r="119" spans="1:10" x14ac:dyDescent="0.25">
      <c r="A119" s="95" t="s">
        <v>184</v>
      </c>
      <c r="B119" s="115">
        <f t="shared" ref="B119:G119" si="57">+B112</f>
        <v>557903598.28108776</v>
      </c>
      <c r="C119" s="115">
        <f t="shared" si="57"/>
        <v>1092585723.9762206</v>
      </c>
      <c r="D119" s="115">
        <f t="shared" si="57"/>
        <v>2001222509.6616881</v>
      </c>
      <c r="E119" s="115">
        <f t="shared" si="57"/>
        <v>3656108696.2726135</v>
      </c>
      <c r="F119" s="115">
        <f t="shared" si="57"/>
        <v>7183814864.3218479</v>
      </c>
      <c r="G119" s="115">
        <f t="shared" si="57"/>
        <v>7643213125.7411385</v>
      </c>
    </row>
    <row r="120" spans="1:10" ht="16.5" customHeight="1" x14ac:dyDescent="0.25">
      <c r="A120" s="55" t="s">
        <v>19</v>
      </c>
      <c r="B120" s="122">
        <f>+SUM(B117:B119)</f>
        <v>4324016156.1170883</v>
      </c>
      <c r="C120" s="122">
        <f t="shared" ref="C120:G120" si="58">+SUM(C117:C119)</f>
        <v>7440179302.2291527</v>
      </c>
      <c r="D120" s="122">
        <f t="shared" si="58"/>
        <v>11419267705.419184</v>
      </c>
      <c r="E120" s="122">
        <f t="shared" si="58"/>
        <v>16706640859.972765</v>
      </c>
      <c r="F120" s="122">
        <f t="shared" si="58"/>
        <v>24511769999.541588</v>
      </c>
      <c r="G120" s="122">
        <f t="shared" si="58"/>
        <v>26680802691.602161</v>
      </c>
    </row>
    <row r="123" spans="1:10" x14ac:dyDescent="0.25">
      <c r="A123" s="205" t="s">
        <v>244</v>
      </c>
      <c r="B123" s="205"/>
      <c r="C123" s="205"/>
      <c r="D123" s="205"/>
      <c r="E123" s="205"/>
      <c r="F123" s="205"/>
      <c r="G123" s="205"/>
      <c r="H123" s="205"/>
      <c r="I123" s="205"/>
      <c r="J123" s="205"/>
    </row>
    <row r="125" spans="1:10" x14ac:dyDescent="0.25">
      <c r="A125" s="131" t="s">
        <v>245</v>
      </c>
      <c r="B125" s="131" t="s">
        <v>246</v>
      </c>
      <c r="C125" s="131" t="s">
        <v>22</v>
      </c>
      <c r="D125" s="131" t="s">
        <v>14</v>
      </c>
      <c r="E125" s="131" t="s">
        <v>23</v>
      </c>
      <c r="F125" s="199" t="s">
        <v>247</v>
      </c>
      <c r="G125" s="200"/>
      <c r="H125" s="200"/>
      <c r="I125" s="200"/>
      <c r="J125" s="201"/>
    </row>
    <row r="126" spans="1:10" x14ac:dyDescent="0.25">
      <c r="A126" s="10" t="s">
        <v>248</v>
      </c>
      <c r="B126" s="26" t="s">
        <v>249</v>
      </c>
      <c r="C126" s="26">
        <v>20</v>
      </c>
      <c r="D126" s="11">
        <v>10000</v>
      </c>
      <c r="E126" s="73">
        <f>C126*D126</f>
        <v>200000</v>
      </c>
      <c r="F126" s="208" t="s">
        <v>250</v>
      </c>
      <c r="G126" s="209"/>
      <c r="H126" s="209"/>
      <c r="I126" s="209"/>
      <c r="J126" s="209"/>
    </row>
    <row r="127" spans="1:10" x14ac:dyDescent="0.25">
      <c r="A127" s="10" t="s">
        <v>251</v>
      </c>
      <c r="B127" s="26" t="s">
        <v>252</v>
      </c>
      <c r="C127" s="26">
        <v>5</v>
      </c>
      <c r="D127" s="11">
        <v>29410</v>
      </c>
      <c r="E127" s="73">
        <f t="shared" ref="E127:E129" si="59">C127*D127</f>
        <v>147050</v>
      </c>
      <c r="F127" s="202" t="s">
        <v>465</v>
      </c>
      <c r="G127" s="203"/>
      <c r="H127" s="203"/>
      <c r="I127" s="203"/>
      <c r="J127" s="204"/>
    </row>
    <row r="128" spans="1:10" x14ac:dyDescent="0.25">
      <c r="A128" s="10" t="s">
        <v>253</v>
      </c>
      <c r="B128" s="26" t="s">
        <v>254</v>
      </c>
      <c r="C128" s="26">
        <v>25</v>
      </c>
      <c r="D128" s="11">
        <v>1002</v>
      </c>
      <c r="E128" s="73">
        <f t="shared" si="59"/>
        <v>25050</v>
      </c>
      <c r="F128" s="202" t="s">
        <v>466</v>
      </c>
      <c r="G128" s="203"/>
      <c r="H128" s="203"/>
      <c r="I128" s="203"/>
      <c r="J128" s="204"/>
    </row>
    <row r="129" spans="1:10" x14ac:dyDescent="0.25">
      <c r="A129" s="10" t="s">
        <v>255</v>
      </c>
      <c r="B129" s="26" t="s">
        <v>256</v>
      </c>
      <c r="C129" s="26">
        <v>12</v>
      </c>
      <c r="D129" s="11">
        <v>24700</v>
      </c>
      <c r="E129" s="73">
        <f t="shared" si="59"/>
        <v>296400</v>
      </c>
      <c r="F129" s="202" t="s">
        <v>467</v>
      </c>
      <c r="G129" s="203"/>
      <c r="H129" s="203"/>
      <c r="I129" s="203"/>
      <c r="J129" s="204"/>
    </row>
    <row r="130" spans="1:10" x14ac:dyDescent="0.25">
      <c r="A130" s="156" t="s">
        <v>19</v>
      </c>
      <c r="B130" s="157"/>
      <c r="C130" s="157"/>
      <c r="D130" s="157"/>
      <c r="E130" s="140">
        <f>+SUM(E126:E129)</f>
        <v>668500</v>
      </c>
    </row>
    <row r="132" spans="1:10" x14ac:dyDescent="0.25">
      <c r="B132" s="3">
        <v>0</v>
      </c>
      <c r="C132" s="3">
        <v>1</v>
      </c>
      <c r="D132" s="3">
        <v>2</v>
      </c>
      <c r="E132" s="3">
        <v>3</v>
      </c>
      <c r="F132" s="3">
        <v>4</v>
      </c>
      <c r="G132" s="3">
        <v>5</v>
      </c>
    </row>
    <row r="133" spans="1:10" x14ac:dyDescent="0.25">
      <c r="A133" s="131" t="s">
        <v>257</v>
      </c>
      <c r="B133" s="131" t="s">
        <v>68</v>
      </c>
      <c r="C133" s="131" t="s">
        <v>69</v>
      </c>
      <c r="D133" s="131" t="s">
        <v>78</v>
      </c>
      <c r="E133" s="131" t="s">
        <v>79</v>
      </c>
      <c r="F133" s="131" t="s">
        <v>93</v>
      </c>
      <c r="G133" s="131" t="s">
        <v>94</v>
      </c>
    </row>
    <row r="134" spans="1:10" x14ac:dyDescent="0.25">
      <c r="A134" s="95" t="s">
        <v>258</v>
      </c>
      <c r="B134" s="115">
        <f t="shared" ref="B134:G134" si="60">+$E$130*(1+$B$81)^B132</f>
        <v>668500</v>
      </c>
      <c r="C134" s="115">
        <f t="shared" si="60"/>
        <v>715067.71000000008</v>
      </c>
      <c r="D134" s="115">
        <f t="shared" si="60"/>
        <v>764879.32667860016</v>
      </c>
      <c r="E134" s="115">
        <f t="shared" si="60"/>
        <v>818160.82057503157</v>
      </c>
      <c r="F134" s="115">
        <f t="shared" si="60"/>
        <v>875153.90333628829</v>
      </c>
      <c r="G134" s="115">
        <f t="shared" si="60"/>
        <v>936117.12424269423</v>
      </c>
    </row>
    <row r="135" spans="1:10" x14ac:dyDescent="0.25">
      <c r="A135" s="95" t="s">
        <v>234</v>
      </c>
      <c r="B135" s="115">
        <f>C37</f>
        <v>3877293.0105179995</v>
      </c>
      <c r="C135" s="115">
        <f>E37</f>
        <v>4884272.7681829231</v>
      </c>
      <c r="D135" s="115">
        <f>G37</f>
        <v>6243932.5256575095</v>
      </c>
      <c r="E135" s="115">
        <f>I37</f>
        <v>8063895.0218261126</v>
      </c>
      <c r="F135" s="115">
        <f>K37</f>
        <v>10564820.623658545</v>
      </c>
      <c r="G135" s="115">
        <f>M37</f>
        <v>13419806.6018536</v>
      </c>
    </row>
    <row r="136" spans="1:10" x14ac:dyDescent="0.25">
      <c r="A136" s="120" t="s">
        <v>235</v>
      </c>
      <c r="B136" s="115">
        <f>L51</f>
        <v>19553565.666666664</v>
      </c>
      <c r="C136" s="115">
        <f>N51</f>
        <v>30012463.444444448</v>
      </c>
      <c r="D136" s="115">
        <f>P51</f>
        <v>41199928.041422218</v>
      </c>
      <c r="E136" s="115">
        <f>R51</f>
        <v>53166711.422225475</v>
      </c>
      <c r="F136" s="115">
        <f>T51</f>
        <v>65967100.933335476</v>
      </c>
      <c r="G136" s="115">
        <f>V51</f>
        <v>61304794.933335476</v>
      </c>
    </row>
    <row r="137" spans="1:10" x14ac:dyDescent="0.25">
      <c r="A137" s="95" t="s">
        <v>236</v>
      </c>
      <c r="B137" s="127">
        <f>D64</f>
        <v>6752689.8999999994</v>
      </c>
      <c r="C137" s="115">
        <f>F64</f>
        <v>11459193.9</v>
      </c>
      <c r="D137" s="115">
        <f>H64</f>
        <v>16493552.968640001</v>
      </c>
      <c r="E137" s="115">
        <f>J64</f>
        <v>21878605.490001466</v>
      </c>
      <c r="F137" s="115">
        <f>L64</f>
        <v>27638780.770000964</v>
      </c>
      <c r="G137" s="115">
        <f>N64</f>
        <v>27638780.770000968</v>
      </c>
    </row>
    <row r="138" spans="1:10" x14ac:dyDescent="0.25">
      <c r="A138" s="95" t="s">
        <v>237</v>
      </c>
      <c r="B138" s="127">
        <f>D76</f>
        <v>6634230.5999999996</v>
      </c>
      <c r="C138" s="115">
        <f>F76</f>
        <v>11340734.6</v>
      </c>
      <c r="D138" s="115">
        <f>H76</f>
        <v>16375093.668639999</v>
      </c>
      <c r="E138" s="115">
        <f>J76</f>
        <v>21760146.190001465</v>
      </c>
      <c r="F138" s="115">
        <f>L76</f>
        <v>27520321.470000967</v>
      </c>
      <c r="G138" s="115">
        <f>N76</f>
        <v>27520321.470000964</v>
      </c>
    </row>
    <row r="139" spans="1:10" x14ac:dyDescent="0.25">
      <c r="A139" s="95" t="s">
        <v>259</v>
      </c>
      <c r="B139" s="127">
        <f>Nómina!C52</f>
        <v>362214391.67759997</v>
      </c>
      <c r="C139" s="127">
        <f>Nómina!D52</f>
        <v>399261679.65838492</v>
      </c>
      <c r="D139" s="127">
        <f>Nómina!E52</f>
        <v>440098164.2538445</v>
      </c>
      <c r="E139" s="127">
        <f>Nómina!F52</f>
        <v>485111404.49372768</v>
      </c>
      <c r="F139" s="127">
        <f>Nómina!G52</f>
        <v>534728598.94534618</v>
      </c>
      <c r="G139" s="127">
        <f>Nómina!H52</f>
        <v>589420640.04547608</v>
      </c>
    </row>
    <row r="140" spans="1:10" x14ac:dyDescent="0.25">
      <c r="A140" s="95" t="s">
        <v>260</v>
      </c>
      <c r="B140" s="127">
        <f>Nómina!C53</f>
        <v>81240525.002399996</v>
      </c>
      <c r="C140" s="127">
        <f>Nómina!D53</f>
        <v>89549805.899645478</v>
      </c>
      <c r="D140" s="127">
        <f>Nómina!E53</f>
        <v>98708960.047061205</v>
      </c>
      <c r="E140" s="127">
        <f>Nómina!F53</f>
        <v>108804912.48067461</v>
      </c>
      <c r="F140" s="127">
        <f>Nómina!G53</f>
        <v>119933478.92919801</v>
      </c>
      <c r="G140" s="127">
        <f>Nómina!H53</f>
        <v>132200275.15407638</v>
      </c>
    </row>
    <row r="141" spans="1:10" x14ac:dyDescent="0.25">
      <c r="A141" s="95" t="s">
        <v>261</v>
      </c>
      <c r="B141" s="127">
        <v>7000000</v>
      </c>
      <c r="C141" s="115">
        <f>+$B$141*(1+$B$81)^C132</f>
        <v>7487620</v>
      </c>
      <c r="D141" s="115">
        <f>+$B$141*(1+$B$81)^D132</f>
        <v>8009207.6092000017</v>
      </c>
      <c r="E141" s="115">
        <f>+$B$141*(1+$B$81)^E132</f>
        <v>8567129.0112568736</v>
      </c>
      <c r="F141" s="115">
        <f>+$B$141*(1+$B$81)^F132</f>
        <v>9163915.218181029</v>
      </c>
      <c r="G141" s="115">
        <f>+$B$141*(1+$B$81)^G132</f>
        <v>9802273.5522795208</v>
      </c>
    </row>
    <row r="142" spans="1:10" x14ac:dyDescent="0.25">
      <c r="A142" s="95" t="s">
        <v>262</v>
      </c>
      <c r="B142" s="127">
        <f t="shared" ref="B142:G142" si="61">6*4100*12*12*(1+$B$81)^B132</f>
        <v>3542400</v>
      </c>
      <c r="C142" s="115">
        <f t="shared" si="61"/>
        <v>3789163.5840000003</v>
      </c>
      <c r="D142" s="115">
        <f t="shared" si="61"/>
        <v>4053116.7192614409</v>
      </c>
      <c r="E142" s="115">
        <f t="shared" si="61"/>
        <v>4335456.8299251935</v>
      </c>
      <c r="F142" s="115">
        <f t="shared" si="61"/>
        <v>4637464.7526977826</v>
      </c>
      <c r="G142" s="115">
        <f t="shared" si="61"/>
        <v>4960510.5473707104</v>
      </c>
    </row>
    <row r="143" spans="1:10" x14ac:dyDescent="0.25">
      <c r="A143" s="10" t="s">
        <v>464</v>
      </c>
      <c r="B143" s="127">
        <f>349*'Estados F. proyectados'!$G$6*((1+'Estados F. proyectados'!H7)^B98)*(1+'Estados F. proyectados'!$H$4)^B98</f>
        <v>1466672.5</v>
      </c>
      <c r="C143" s="127">
        <f>349*'Estados F. proyectados'!$G$6*((1+'Estados F. proyectados'!I7)^C98)*(1+'Estados F. proyectados'!$H$4)^C98</f>
        <v>1568840.9063500001</v>
      </c>
      <c r="D143" s="127">
        <f>349*'Estados F. proyectados'!$G$6*((1+'Estados F. proyectados'!J7)^D98)*(1+'Estados F. proyectados'!$H$4)^D98</f>
        <v>1678126.3638863412</v>
      </c>
      <c r="E143" s="127">
        <f>349*'Estados F. proyectados'!$G$6*((1+'Estados F. proyectados'!K7)^E98)*(1+'Estados F. proyectados'!$H$4)^E98</f>
        <v>1795024.646394664</v>
      </c>
      <c r="F143" s="127">
        <f>349*'Estados F. proyectados'!$G$6*((1+'Estados F. proyectados'!L7)^F98)*(1+'Estados F. proyectados'!$H$4)^F98</f>
        <v>1920066.0632625166</v>
      </c>
      <c r="G143" s="127">
        <f>349*'Estados F. proyectados'!$G$6*((1+'Estados F. proyectados'!M7)^G98)*(1+'Estados F. proyectados'!$H$4)^G98</f>
        <v>2053817.8652293836</v>
      </c>
    </row>
    <row r="144" spans="1:10" x14ac:dyDescent="0.25">
      <c r="A144" s="10" t="s">
        <v>453</v>
      </c>
      <c r="B144" s="127">
        <f>84.8*4500*((1+$B$96)^E85)*(1+'Estados F. proyectados'!$H$7)^E85</f>
        <v>381600</v>
      </c>
      <c r="C144" s="127">
        <f>84.8*4500*((1+$B$96)^F85)*(1+'Estados F. proyectados'!$H$7)^F85</f>
        <v>428305.60563945293</v>
      </c>
      <c r="D144" s="127">
        <f>84.8*4500*((1+$B$96)^G85)*(1+'Estados F. proyectados'!$H$7)^G85</f>
        <v>480727.70393652684</v>
      </c>
      <c r="E144" s="127">
        <f>84.8*4500*((1+$B$96)^H85)*(1+'Estados F. proyectados'!$H$7)^H85</f>
        <v>539565.9601210634</v>
      </c>
      <c r="F144" s="127">
        <f>84.8*4500*((1+$B$96)^I85)*(1+'Estados F. proyectados'!$H$7)^I85</f>
        <v>605605.67435032758</v>
      </c>
      <c r="G144" s="127">
        <f>84.8*4500*((1+$B$96)^J85)*(1+'Estados F. proyectados'!$H$7)^J85</f>
        <v>679728.26292271074</v>
      </c>
    </row>
    <row r="145" spans="1:7" x14ac:dyDescent="0.25">
      <c r="A145" s="95" t="s">
        <v>263</v>
      </c>
      <c r="B145" s="127">
        <f>Inversión!$B$80/5</f>
        <v>3398100</v>
      </c>
      <c r="C145" s="127">
        <f>Inversión!$B$80/5</f>
        <v>3398100</v>
      </c>
      <c r="D145" s="127">
        <f>Inversión!$B$80/5</f>
        <v>3398100</v>
      </c>
      <c r="E145" s="127">
        <f>Inversión!$B$80/5</f>
        <v>3398100</v>
      </c>
      <c r="F145" s="127">
        <f>Inversión!$B$80/5</f>
        <v>3398100</v>
      </c>
      <c r="G145" s="127"/>
    </row>
    <row r="146" spans="1:7" x14ac:dyDescent="0.25">
      <c r="A146" s="141" t="s">
        <v>19</v>
      </c>
      <c r="B146" s="140">
        <f t="shared" ref="B146:G146" si="62">+SUM(B134:B145)</f>
        <v>496729968.35718459</v>
      </c>
      <c r="C146" s="140">
        <f t="shared" si="62"/>
        <v>563895248.07664728</v>
      </c>
      <c r="D146" s="140">
        <f t="shared" si="62"/>
        <v>637503789.22822833</v>
      </c>
      <c r="E146" s="140">
        <f t="shared" si="62"/>
        <v>718239112.36672962</v>
      </c>
      <c r="F146" s="140">
        <f t="shared" si="62"/>
        <v>806953407.28336811</v>
      </c>
      <c r="G146" s="140">
        <f t="shared" si="62"/>
        <v>869937066.32678843</v>
      </c>
    </row>
    <row r="148" spans="1:7" x14ac:dyDescent="0.25">
      <c r="A148" s="205" t="s">
        <v>264</v>
      </c>
      <c r="B148" s="205"/>
      <c r="C148" s="205"/>
      <c r="D148" s="205"/>
      <c r="E148" s="205"/>
      <c r="F148" s="205"/>
      <c r="G148" s="205"/>
    </row>
    <row r="150" spans="1:7" x14ac:dyDescent="0.25">
      <c r="A150" s="131" t="s">
        <v>265</v>
      </c>
      <c r="B150" s="131" t="s">
        <v>68</v>
      </c>
      <c r="C150" s="131" t="s">
        <v>69</v>
      </c>
      <c r="D150" s="131" t="s">
        <v>78</v>
      </c>
      <c r="E150" s="131" t="s">
        <v>79</v>
      </c>
      <c r="F150" s="131" t="s">
        <v>93</v>
      </c>
      <c r="G150" s="131" t="s">
        <v>94</v>
      </c>
    </row>
    <row r="151" spans="1:7" x14ac:dyDescent="0.25">
      <c r="A151" s="10" t="s">
        <v>258</v>
      </c>
      <c r="B151" s="11">
        <f>+B134</f>
        <v>668500</v>
      </c>
      <c r="C151" s="11">
        <f t="shared" ref="C151:F151" si="63">+C134</f>
        <v>715067.71000000008</v>
      </c>
      <c r="D151" s="11">
        <f t="shared" si="63"/>
        <v>764879.32667860016</v>
      </c>
      <c r="E151" s="11">
        <f t="shared" si="63"/>
        <v>818160.82057503157</v>
      </c>
      <c r="F151" s="11">
        <f t="shared" si="63"/>
        <v>875153.90333628829</v>
      </c>
      <c r="G151" s="11">
        <f>+G134</f>
        <v>936117.12424269423</v>
      </c>
    </row>
    <row r="152" spans="1:7" x14ac:dyDescent="0.25">
      <c r="A152" s="10" t="s">
        <v>266</v>
      </c>
      <c r="B152" s="11">
        <f>+('Servicios Públicos'!B66*'Costos y Gastos'!$C27)+('Servicios Públicos'!B67*'Costos y Gastos'!$C28)+('Servicios Públicos'!B68*'Costos y Gastos'!$C29)</f>
        <v>1920447.5808000001</v>
      </c>
      <c r="C152" s="11">
        <f>+('Servicios Públicos'!C66*'Costos y Gastos'!$C27)+('Servicios Públicos'!C67*'Costos y Gastos'!$C28)+('Servicios Públicos'!C68*'Costos y Gastos'!$C29)</f>
        <v>2054225.9592785281</v>
      </c>
      <c r="D152" s="11">
        <f>+('Servicios Públicos'!D66*'Costos y Gastos'!$C27)+('Servicios Públicos'!D67*'Costos y Gastos'!$C28)+('Servicios Públicos'!D68*'Costos y Gastos'!$C29)</f>
        <v>2197323.3396018706</v>
      </c>
      <c r="E152" s="11">
        <f>+('Servicios Públicos'!E66*'Costos y Gastos'!$C27)+('Servicios Públicos'!E67*'Costos y Gastos'!$C28)+('Servicios Públicos'!E68*'Costos y Gastos'!$C29)</f>
        <v>2350388.8834385374</v>
      </c>
      <c r="F152" s="11">
        <f>+('Servicios Públicos'!F66*'Costos y Gastos'!$C27)+('Servicios Públicos'!F67*'Costos y Gastos'!$C28)+('Servicios Públicos'!F68*'Costos y Gastos'!$C29)</f>
        <v>2514116.9730588663</v>
      </c>
      <c r="G152" s="11">
        <f>+('Servicios Públicos'!G66*'Costos y Gastos'!$C27)+('Servicios Públicos'!G67*'Costos y Gastos'!$C28)+('Servicios Públicos'!G68*'Costos y Gastos'!$C29)</f>
        <v>2689250.361402147</v>
      </c>
    </row>
    <row r="153" spans="1:7" x14ac:dyDescent="0.25">
      <c r="A153" s="10" t="s">
        <v>235</v>
      </c>
      <c r="B153" s="11">
        <f t="shared" ref="B153:G153" si="64">+B136</f>
        <v>19553565.666666664</v>
      </c>
      <c r="C153" s="11">
        <f t="shared" si="64"/>
        <v>30012463.444444448</v>
      </c>
      <c r="D153" s="11">
        <f t="shared" si="64"/>
        <v>41199928.041422218</v>
      </c>
      <c r="E153" s="11">
        <f t="shared" si="64"/>
        <v>53166711.422225475</v>
      </c>
      <c r="F153" s="11">
        <f t="shared" si="64"/>
        <v>65967100.933335476</v>
      </c>
      <c r="G153" s="11">
        <f t="shared" si="64"/>
        <v>61304794.933335476</v>
      </c>
    </row>
    <row r="154" spans="1:7" x14ac:dyDescent="0.25">
      <c r="A154" s="10" t="s">
        <v>267</v>
      </c>
      <c r="B154" s="11">
        <f>+'Costos y Gastos'!B137*40%</f>
        <v>2701075.96</v>
      </c>
      <c r="C154" s="11">
        <f>+'Costos y Gastos'!C137*40%</f>
        <v>4583677.5600000005</v>
      </c>
      <c r="D154" s="11">
        <f>+'Costos y Gastos'!D137*40%</f>
        <v>6597421.1874560006</v>
      </c>
      <c r="E154" s="11">
        <f>+'Costos y Gastos'!E137*40%</f>
        <v>8751442.1960005872</v>
      </c>
      <c r="F154" s="11">
        <f>+'Costos y Gastos'!F137*40%</f>
        <v>11055512.308000386</v>
      </c>
      <c r="G154" s="11">
        <f>+'Costos y Gastos'!G137*40%</f>
        <v>11055512.308000388</v>
      </c>
    </row>
    <row r="155" spans="1:7" x14ac:dyDescent="0.25">
      <c r="A155" s="10" t="s">
        <v>237</v>
      </c>
      <c r="B155" s="11">
        <f t="shared" ref="B155:G159" si="65">+B138</f>
        <v>6634230.5999999996</v>
      </c>
      <c r="C155" s="11">
        <f t="shared" si="65"/>
        <v>11340734.6</v>
      </c>
      <c r="D155" s="11">
        <f t="shared" si="65"/>
        <v>16375093.668639999</v>
      </c>
      <c r="E155" s="11">
        <f t="shared" si="65"/>
        <v>21760146.190001465</v>
      </c>
      <c r="F155" s="11">
        <f t="shared" si="65"/>
        <v>27520321.470000967</v>
      </c>
      <c r="G155" s="11">
        <f t="shared" si="65"/>
        <v>27520321.470000964</v>
      </c>
    </row>
    <row r="156" spans="1:7" x14ac:dyDescent="0.25">
      <c r="A156" s="10" t="s">
        <v>268</v>
      </c>
      <c r="B156" s="11">
        <f t="shared" si="65"/>
        <v>362214391.67759997</v>
      </c>
      <c r="C156" s="11">
        <f t="shared" si="65"/>
        <v>399261679.65838492</v>
      </c>
      <c r="D156" s="11">
        <f t="shared" si="65"/>
        <v>440098164.2538445</v>
      </c>
      <c r="E156" s="11">
        <f t="shared" si="65"/>
        <v>485111404.49372768</v>
      </c>
      <c r="F156" s="11">
        <f t="shared" si="65"/>
        <v>534728598.94534618</v>
      </c>
      <c r="G156" s="11">
        <f t="shared" si="65"/>
        <v>589420640.04547608</v>
      </c>
    </row>
    <row r="157" spans="1:7" x14ac:dyDescent="0.25">
      <c r="A157" s="10" t="s">
        <v>269</v>
      </c>
      <c r="B157" s="11">
        <f t="shared" si="65"/>
        <v>81240525.002399996</v>
      </c>
      <c r="C157" s="11">
        <f t="shared" si="65"/>
        <v>89549805.899645478</v>
      </c>
      <c r="D157" s="11">
        <f t="shared" si="65"/>
        <v>98708960.047061205</v>
      </c>
      <c r="E157" s="11">
        <f t="shared" si="65"/>
        <v>108804912.48067461</v>
      </c>
      <c r="F157" s="11">
        <f t="shared" si="65"/>
        <v>119933478.92919801</v>
      </c>
      <c r="G157" s="11">
        <f t="shared" si="65"/>
        <v>132200275.15407638</v>
      </c>
    </row>
    <row r="158" spans="1:7" x14ac:dyDescent="0.25">
      <c r="A158" s="10" t="s">
        <v>270</v>
      </c>
      <c r="B158" s="11">
        <f t="shared" si="65"/>
        <v>7000000</v>
      </c>
      <c r="C158" s="11">
        <f t="shared" si="65"/>
        <v>7487620</v>
      </c>
      <c r="D158" s="11">
        <f t="shared" si="65"/>
        <v>8009207.6092000017</v>
      </c>
      <c r="E158" s="11">
        <f t="shared" si="65"/>
        <v>8567129.0112568736</v>
      </c>
      <c r="F158" s="11">
        <f t="shared" si="65"/>
        <v>9163915.218181029</v>
      </c>
      <c r="G158" s="11">
        <f t="shared" si="65"/>
        <v>9802273.5522795208</v>
      </c>
    </row>
    <row r="159" spans="1:7" x14ac:dyDescent="0.25">
      <c r="A159" s="10" t="s">
        <v>271</v>
      </c>
      <c r="B159" s="11">
        <f t="shared" si="65"/>
        <v>3542400</v>
      </c>
      <c r="C159" s="11">
        <f t="shared" si="65"/>
        <v>3789163.5840000003</v>
      </c>
      <c r="D159" s="11">
        <f t="shared" si="65"/>
        <v>4053116.7192614409</v>
      </c>
      <c r="E159" s="11">
        <f t="shared" si="65"/>
        <v>4335456.8299251935</v>
      </c>
      <c r="F159" s="11">
        <f t="shared" si="65"/>
        <v>4637464.7526977826</v>
      </c>
      <c r="G159" s="11">
        <f t="shared" si="65"/>
        <v>4960510.5473707104</v>
      </c>
    </row>
    <row r="160" spans="1:7" x14ac:dyDescent="0.25">
      <c r="A160" s="10" t="s">
        <v>271</v>
      </c>
      <c r="B160" s="11">
        <f t="shared" ref="B160:G160" si="66">+B143</f>
        <v>1466672.5</v>
      </c>
      <c r="C160" s="11">
        <f t="shared" si="66"/>
        <v>1568840.9063500001</v>
      </c>
      <c r="D160" s="11">
        <f t="shared" si="66"/>
        <v>1678126.3638863412</v>
      </c>
      <c r="E160" s="11">
        <f t="shared" si="66"/>
        <v>1795024.646394664</v>
      </c>
      <c r="F160" s="11">
        <f t="shared" si="66"/>
        <v>1920066.0632625166</v>
      </c>
      <c r="G160" s="11">
        <f t="shared" si="66"/>
        <v>2053817.8652293836</v>
      </c>
    </row>
    <row r="161" spans="1:7" x14ac:dyDescent="0.25">
      <c r="A161" s="10" t="s">
        <v>271</v>
      </c>
      <c r="B161" s="11">
        <f t="shared" ref="B161:G161" si="67">+B144</f>
        <v>381600</v>
      </c>
      <c r="C161" s="11">
        <f t="shared" si="67"/>
        <v>428305.60563945293</v>
      </c>
      <c r="D161" s="11">
        <f t="shared" si="67"/>
        <v>480727.70393652684</v>
      </c>
      <c r="E161" s="11">
        <f t="shared" si="67"/>
        <v>539565.9601210634</v>
      </c>
      <c r="F161" s="11">
        <f t="shared" si="67"/>
        <v>605605.67435032758</v>
      </c>
      <c r="G161" s="11">
        <f t="shared" si="67"/>
        <v>679728.26292271074</v>
      </c>
    </row>
    <row r="162" spans="1:7" x14ac:dyDescent="0.25">
      <c r="A162" s="10" t="s">
        <v>263</v>
      </c>
      <c r="B162" s="11">
        <f t="shared" ref="B162:G162" si="68">+B145</f>
        <v>3398100</v>
      </c>
      <c r="C162" s="11">
        <f t="shared" si="68"/>
        <v>3398100</v>
      </c>
      <c r="D162" s="11">
        <f t="shared" si="68"/>
        <v>3398100</v>
      </c>
      <c r="E162" s="11">
        <f t="shared" si="68"/>
        <v>3398100</v>
      </c>
      <c r="F162" s="11">
        <f t="shared" si="68"/>
        <v>3398100</v>
      </c>
      <c r="G162" s="11">
        <f t="shared" si="68"/>
        <v>0</v>
      </c>
    </row>
    <row r="163" spans="1:7" x14ac:dyDescent="0.25">
      <c r="A163" s="143" t="s">
        <v>19</v>
      </c>
      <c r="B163" s="140">
        <f t="shared" ref="B163:G163" si="69">+SUM(B151:B162)</f>
        <v>490721508.98746663</v>
      </c>
      <c r="C163" s="140">
        <f t="shared" si="69"/>
        <v>554189684.92774284</v>
      </c>
      <c r="D163" s="140">
        <f t="shared" si="69"/>
        <v>623561048.26098871</v>
      </c>
      <c r="E163" s="140">
        <f t="shared" si="69"/>
        <v>699398442.93434107</v>
      </c>
      <c r="F163" s="140">
        <f t="shared" si="69"/>
        <v>782319435.1707679</v>
      </c>
      <c r="G163" s="140">
        <f t="shared" si="69"/>
        <v>842623241.62433636</v>
      </c>
    </row>
    <row r="165" spans="1:7" x14ac:dyDescent="0.25">
      <c r="A165" s="205" t="s">
        <v>272</v>
      </c>
      <c r="B165" s="205"/>
      <c r="C165" s="205"/>
      <c r="D165" s="205"/>
      <c r="E165" s="205"/>
      <c r="F165" s="205"/>
      <c r="G165" s="205"/>
    </row>
    <row r="167" spans="1:7" x14ac:dyDescent="0.25">
      <c r="A167" s="131" t="s">
        <v>273</v>
      </c>
      <c r="B167" s="131" t="s">
        <v>68</v>
      </c>
      <c r="C167" s="131" t="s">
        <v>69</v>
      </c>
      <c r="D167" s="131" t="s">
        <v>78</v>
      </c>
      <c r="E167" s="131" t="s">
        <v>79</v>
      </c>
      <c r="F167" s="131" t="s">
        <v>93</v>
      </c>
      <c r="G167" s="131" t="s">
        <v>94</v>
      </c>
    </row>
    <row r="168" spans="1:7" x14ac:dyDescent="0.25">
      <c r="A168" s="10" t="s">
        <v>242</v>
      </c>
      <c r="B168" s="11">
        <f>+Nómina!C50</f>
        <v>2022475057.8360004</v>
      </c>
      <c r="C168" s="11">
        <f>+Nómina!D50</f>
        <v>4458667613.5029325</v>
      </c>
      <c r="D168" s="11">
        <f>+Nómina!E50</f>
        <v>7372050205.5180197</v>
      </c>
      <c r="E168" s="11">
        <f>+Nómina!F50</f>
        <v>10834751334.051201</v>
      </c>
      <c r="F168" s="11">
        <f>+Nómina!G50</f>
        <v>14928662125.62245</v>
      </c>
      <c r="G168" s="11">
        <f>+Nómina!H50</f>
        <v>16455565687.83111</v>
      </c>
    </row>
    <row r="169" spans="1:7" x14ac:dyDescent="0.25">
      <c r="A169" s="10" t="s">
        <v>274</v>
      </c>
      <c r="B169" s="11">
        <f>+SUM(B170:B175)</f>
        <v>372677858.08586663</v>
      </c>
      <c r="C169" s="11">
        <f t="shared" ref="C169:G169" si="70">+SUM(C170:C175)</f>
        <v>497095842.006648</v>
      </c>
      <c r="D169" s="11">
        <f t="shared" si="70"/>
        <v>645154629.05290031</v>
      </c>
      <c r="E169" s="11">
        <f t="shared" si="70"/>
        <v>797773807.54306436</v>
      </c>
      <c r="F169" s="11">
        <f t="shared" si="70"/>
        <v>966941926.71519232</v>
      </c>
      <c r="G169" s="11">
        <f t="shared" si="70"/>
        <v>989820235.49005401</v>
      </c>
    </row>
    <row r="170" spans="1:7" x14ac:dyDescent="0.25">
      <c r="A170" s="10" t="s">
        <v>275</v>
      </c>
      <c r="B170" s="11">
        <f>+('Servicios Públicos'!B66*'Costos y Gastos'!$B27)+('Servicios Públicos'!B67*'Costos y Gastos'!$B28)+('Servicios Públicos'!B68*'Costos y Gastos'!$B29)</f>
        <v>358184.03519999998</v>
      </c>
      <c r="C170" s="11">
        <f>+('Servicios Públicos'!C66*'Costos y Gastos'!$B27)+('Servicios Públicos'!C67*'Costos y Gastos'!$B28)+('Servicios Públicos'!C68*'Costos y Gastos'!$B29)</f>
        <v>383135.13509203203</v>
      </c>
      <c r="D170" s="11">
        <f>+('Servicios Públicos'!D66*'Costos y Gastos'!$B27)+('Servicios Públicos'!D67*'Costos y Gastos'!$B28)+('Servicios Públicos'!D68*'Costos y Gastos'!$B29)</f>
        <v>409824.32860254304</v>
      </c>
      <c r="E170" s="11">
        <f>+('Servicios Públicos'!E66*'Costos y Gastos'!$B27)+('Servicios Públicos'!E67*'Costos y Gastos'!$B28)+('Servicios Públicos'!E68*'Costos y Gastos'!$B29)</f>
        <v>438372.69133299624</v>
      </c>
      <c r="F170" s="11">
        <f>+('Servicios Públicos'!F66*'Costos y Gastos'!$B27)+('Servicios Públicos'!F67*'Costos y Gastos'!$B28)+('Servicios Públicos'!F68*'Costos y Gastos'!$B29)</f>
        <v>468909.73301125283</v>
      </c>
      <c r="G170" s="11">
        <f>+('Servicios Públicos'!G66*'Costos y Gastos'!$B27)+('Servicios Públicos'!G67*'Costos y Gastos'!$B28)+('Servicios Públicos'!G68*'Costos y Gastos'!$B29)</f>
        <v>501573.98501281673</v>
      </c>
    </row>
    <row r="171" spans="1:7" x14ac:dyDescent="0.25">
      <c r="A171" s="10" t="s">
        <v>276</v>
      </c>
      <c r="B171" s="11">
        <f t="shared" ref="B171:G171" si="71">+B106</f>
        <v>171502247.66666666</v>
      </c>
      <c r="C171" s="11">
        <f t="shared" si="71"/>
        <v>219707022.2817778</v>
      </c>
      <c r="D171" s="11">
        <f t="shared" si="71"/>
        <v>278134776.59017754</v>
      </c>
      <c r="E171" s="11">
        <f t="shared" si="71"/>
        <v>333289354.82548022</v>
      </c>
      <c r="F171" s="11">
        <f t="shared" si="71"/>
        <v>392286000.98065412</v>
      </c>
      <c r="G171" s="11">
        <f t="shared" si="71"/>
        <v>381573966.98065412</v>
      </c>
    </row>
    <row r="172" spans="1:7" x14ac:dyDescent="0.25">
      <c r="A172" s="10" t="s">
        <v>277</v>
      </c>
      <c r="B172" s="11">
        <f t="shared" ref="B172:G172" si="72">+B107*60%</f>
        <v>47508022.859999992</v>
      </c>
      <c r="C172" s="11">
        <f t="shared" si="72"/>
        <v>60714387.511199996</v>
      </c>
      <c r="D172" s="11">
        <f t="shared" si="72"/>
        <v>76900218.052082598</v>
      </c>
      <c r="E172" s="11">
        <f t="shared" si="72"/>
        <v>92010577.516977027</v>
      </c>
      <c r="F172" s="11">
        <f t="shared" si="72"/>
        <v>108173524.62219597</v>
      </c>
      <c r="G172" s="11">
        <f t="shared" si="72"/>
        <v>108173524.62219599</v>
      </c>
    </row>
    <row r="173" spans="1:7" x14ac:dyDescent="0.25">
      <c r="A173" s="10" t="s">
        <v>278</v>
      </c>
      <c r="B173" s="11">
        <f t="shared" ref="B173:G173" si="73">+B108</f>
        <v>47347013.399999999</v>
      </c>
      <c r="C173" s="11">
        <f t="shared" si="73"/>
        <v>67446866.100799993</v>
      </c>
      <c r="D173" s="11">
        <f t="shared" si="73"/>
        <v>90319881.559457719</v>
      </c>
      <c r="E173" s="11">
        <f t="shared" si="73"/>
        <v>113317580.58732153</v>
      </c>
      <c r="F173" s="11">
        <f t="shared" si="73"/>
        <v>137917299.32946631</v>
      </c>
      <c r="G173" s="11">
        <f t="shared" si="73"/>
        <v>137917299.32946628</v>
      </c>
    </row>
    <row r="174" spans="1:7" x14ac:dyDescent="0.25">
      <c r="A174" s="10" t="s">
        <v>279</v>
      </c>
      <c r="B174" s="11">
        <f t="shared" ref="B174:G174" si="74">+B110</f>
        <v>105962390.12399998</v>
      </c>
      <c r="C174" s="11">
        <f t="shared" si="74"/>
        <v>148844430.9777782</v>
      </c>
      <c r="D174" s="11">
        <f t="shared" si="74"/>
        <v>199389928.52257997</v>
      </c>
      <c r="E174" s="11">
        <f t="shared" si="74"/>
        <v>258717921.92195266</v>
      </c>
      <c r="F174" s="11">
        <f t="shared" si="74"/>
        <v>328096192.04986459</v>
      </c>
      <c r="G174" s="11">
        <f t="shared" si="74"/>
        <v>361653870.5727247</v>
      </c>
    </row>
    <row r="175" spans="1:7" x14ac:dyDescent="0.25">
      <c r="A175" s="10" t="s">
        <v>454</v>
      </c>
      <c r="B175" s="11">
        <f t="shared" ref="B175:G175" si="75">B113</f>
        <v>0</v>
      </c>
      <c r="C175" s="11">
        <f t="shared" si="75"/>
        <v>0</v>
      </c>
      <c r="D175" s="11">
        <f t="shared" si="75"/>
        <v>0</v>
      </c>
      <c r="E175" s="11">
        <f t="shared" si="75"/>
        <v>0</v>
      </c>
      <c r="F175" s="11">
        <f t="shared" si="75"/>
        <v>0</v>
      </c>
      <c r="G175" s="11">
        <f t="shared" si="75"/>
        <v>0</v>
      </c>
    </row>
    <row r="176" spans="1:7" x14ac:dyDescent="0.25">
      <c r="A176" s="10" t="s">
        <v>280</v>
      </c>
      <c r="B176" s="11">
        <f t="shared" ref="B176:G176" si="76">+B163</f>
        <v>490721508.98746663</v>
      </c>
      <c r="C176" s="11">
        <f t="shared" si="76"/>
        <v>554189684.92774284</v>
      </c>
      <c r="D176" s="11">
        <f t="shared" si="76"/>
        <v>623561048.26098871</v>
      </c>
      <c r="E176" s="11">
        <f t="shared" si="76"/>
        <v>699398442.93434107</v>
      </c>
      <c r="F176" s="11">
        <f t="shared" si="76"/>
        <v>782319435.1707679</v>
      </c>
      <c r="G176" s="11">
        <f t="shared" si="76"/>
        <v>842623241.62433636</v>
      </c>
    </row>
    <row r="177" spans="1:7" x14ac:dyDescent="0.25">
      <c r="A177" s="143" t="s">
        <v>19</v>
      </c>
      <c r="B177" s="140">
        <f>+B168+B169+B176</f>
        <v>2885874424.9093337</v>
      </c>
      <c r="C177" s="140">
        <f t="shared" ref="C177:G177" si="77">+C168+C169+C176</f>
        <v>5509953140.4373236</v>
      </c>
      <c r="D177" s="140">
        <f t="shared" si="77"/>
        <v>8640765882.8319092</v>
      </c>
      <c r="E177" s="140">
        <f t="shared" si="77"/>
        <v>12331923584.528606</v>
      </c>
      <c r="F177" s="140">
        <f t="shared" si="77"/>
        <v>16677923487.508411</v>
      </c>
      <c r="G177" s="140">
        <f t="shared" si="77"/>
        <v>18288009164.945499</v>
      </c>
    </row>
    <row r="179" spans="1:7" x14ac:dyDescent="0.25">
      <c r="A179" s="205" t="s">
        <v>281</v>
      </c>
      <c r="B179" s="205"/>
      <c r="C179" s="205"/>
      <c r="D179" s="205"/>
      <c r="E179" s="205"/>
      <c r="F179" s="205"/>
      <c r="G179" s="205"/>
    </row>
    <row r="181" spans="1:7" x14ac:dyDescent="0.25">
      <c r="B181" s="131" t="s">
        <v>68</v>
      </c>
      <c r="C181" s="131" t="s">
        <v>69</v>
      </c>
      <c r="D181" s="131" t="s">
        <v>78</v>
      </c>
      <c r="E181" s="131" t="s">
        <v>79</v>
      </c>
      <c r="F181" s="131" t="s">
        <v>93</v>
      </c>
      <c r="G181" s="131" t="s">
        <v>94</v>
      </c>
    </row>
    <row r="182" spans="1:7" x14ac:dyDescent="0.25">
      <c r="A182" s="143" t="s">
        <v>282</v>
      </c>
      <c r="B182" s="73">
        <f t="shared" ref="B182:G182" si="78">+B146-B163</f>
        <v>6008459.3697179556</v>
      </c>
      <c r="C182" s="73">
        <f t="shared" si="78"/>
        <v>9705563.1489044428</v>
      </c>
      <c r="D182" s="73">
        <f t="shared" si="78"/>
        <v>13942740.967239618</v>
      </c>
      <c r="E182" s="73">
        <f t="shared" si="78"/>
        <v>18840669.432388544</v>
      </c>
      <c r="F182" s="73">
        <f t="shared" si="78"/>
        <v>24633972.112600207</v>
      </c>
      <c r="G182" s="73">
        <f t="shared" si="78"/>
        <v>27313824.702452064</v>
      </c>
    </row>
    <row r="184" spans="1:7" x14ac:dyDescent="0.25">
      <c r="A184" s="131" t="s">
        <v>273</v>
      </c>
      <c r="B184" s="131" t="s">
        <v>68</v>
      </c>
      <c r="C184" s="131" t="s">
        <v>69</v>
      </c>
      <c r="D184" s="131" t="s">
        <v>78</v>
      </c>
      <c r="E184" s="131" t="s">
        <v>79</v>
      </c>
      <c r="F184" s="131" t="s">
        <v>93</v>
      </c>
      <c r="G184" s="131" t="s">
        <v>94</v>
      </c>
    </row>
    <row r="185" spans="1:7" x14ac:dyDescent="0.25">
      <c r="A185" s="10" t="s">
        <v>283</v>
      </c>
      <c r="B185" s="11">
        <f t="shared" ref="B185:G185" si="79">F13</f>
        <v>1743637500</v>
      </c>
      <c r="C185" s="11">
        <f t="shared" si="79"/>
        <v>1888925964.75</v>
      </c>
      <c r="D185" s="11">
        <f t="shared" si="79"/>
        <v>2045994990.2394755</v>
      </c>
      <c r="E185" s="11">
        <f t="shared" si="79"/>
        <v>2215780829.6489501</v>
      </c>
      <c r="F185" s="11">
        <f t="shared" si="79"/>
        <v>2399293009.5972939</v>
      </c>
      <c r="G185" s="11">
        <f t="shared" si="79"/>
        <v>2582023878.0299144</v>
      </c>
    </row>
    <row r="186" spans="1:7" x14ac:dyDescent="0.25">
      <c r="A186" s="10" t="s">
        <v>284</v>
      </c>
      <c r="B186" s="11">
        <f t="shared" ref="B186:G186" si="80">+SUM(B187:B190)</f>
        <v>185225740.19522119</v>
      </c>
      <c r="C186" s="11">
        <f t="shared" si="80"/>
        <v>595489881.96957266</v>
      </c>
      <c r="D186" s="11">
        <f t="shared" si="80"/>
        <v>1356067880.608788</v>
      </c>
      <c r="E186" s="11">
        <f t="shared" si="80"/>
        <v>2858334888.7295494</v>
      </c>
      <c r="F186" s="11">
        <f t="shared" si="80"/>
        <v>6216872937.6066561</v>
      </c>
      <c r="G186" s="11">
        <f t="shared" si="80"/>
        <v>6653392890.2510843</v>
      </c>
    </row>
    <row r="187" spans="1:7" x14ac:dyDescent="0.25">
      <c r="A187" s="10" t="s">
        <v>275</v>
      </c>
      <c r="B187" s="11">
        <f t="shared" ref="B187:G187" si="81">+B105-B170</f>
        <v>10688530.249122001</v>
      </c>
      <c r="C187" s="11">
        <f t="shared" si="81"/>
        <v>16932876.341243848</v>
      </c>
      <c r="D187" s="11">
        <f t="shared" si="81"/>
        <v>25660180.814951409</v>
      </c>
      <c r="E187" s="11">
        <f t="shared" si="81"/>
        <v>37324735.588721156</v>
      </c>
      <c r="F187" s="11">
        <f t="shared" si="81"/>
        <v>53911307.325279735</v>
      </c>
      <c r="G187" s="11">
        <f t="shared" si="81"/>
        <v>66142931.287762731</v>
      </c>
    </row>
    <row r="188" spans="1:7" x14ac:dyDescent="0.25">
      <c r="A188" s="10" t="s">
        <v>285</v>
      </c>
      <c r="B188" s="11">
        <f t="shared" ref="B188:G188" si="82">+E92</f>
        <v>124800000</v>
      </c>
      <c r="C188" s="11">
        <f t="shared" si="82"/>
        <v>467227488</v>
      </c>
      <c r="D188" s="11">
        <f t="shared" si="82"/>
        <v>1113783293.5856643</v>
      </c>
      <c r="E188" s="11">
        <f t="shared" si="82"/>
        <v>2413286809.9366794</v>
      </c>
      <c r="F188" s="11">
        <f t="shared" si="82"/>
        <v>5326172255.2664509</v>
      </c>
      <c r="G188" s="11">
        <f t="shared" si="82"/>
        <v>5697193414.5683117</v>
      </c>
    </row>
    <row r="189" spans="1:7" x14ac:dyDescent="0.25">
      <c r="A189" s="10" t="s">
        <v>277</v>
      </c>
      <c r="B189" s="11">
        <f t="shared" ref="B189:G189" si="83">+B107*0.4</f>
        <v>31672015.239999998</v>
      </c>
      <c r="C189" s="11">
        <f t="shared" si="83"/>
        <v>40476258.340800002</v>
      </c>
      <c r="D189" s="11">
        <f t="shared" si="83"/>
        <v>51266812.034721732</v>
      </c>
      <c r="E189" s="11">
        <f t="shared" si="83"/>
        <v>61340385.011318021</v>
      </c>
      <c r="F189" s="11">
        <f t="shared" si="83"/>
        <v>72115683.081463978</v>
      </c>
      <c r="G189" s="11">
        <f t="shared" si="83"/>
        <v>72115683.081463993</v>
      </c>
    </row>
    <row r="190" spans="1:7" x14ac:dyDescent="0.25">
      <c r="A190" s="10" t="s">
        <v>286</v>
      </c>
      <c r="B190" s="11">
        <f t="shared" ref="B190:G190" si="84">+B100</f>
        <v>18065194.706099179</v>
      </c>
      <c r="C190" s="11">
        <f t="shared" si="84"/>
        <v>70853259.287528843</v>
      </c>
      <c r="D190" s="11">
        <f t="shared" si="84"/>
        <v>165357594.17345044</v>
      </c>
      <c r="E190" s="11">
        <f t="shared" si="84"/>
        <v>346382958.1928305</v>
      </c>
      <c r="F190" s="11">
        <f t="shared" si="84"/>
        <v>764673691.93346119</v>
      </c>
      <c r="G190" s="11">
        <f t="shared" si="84"/>
        <v>817940861.31354618</v>
      </c>
    </row>
    <row r="191" spans="1:7" x14ac:dyDescent="0.25">
      <c r="A191" s="10" t="s">
        <v>287</v>
      </c>
      <c r="B191" s="11">
        <f t="shared" ref="B191:G191" si="85">B163-B182</f>
        <v>484713049.61774868</v>
      </c>
      <c r="C191" s="11">
        <f t="shared" si="85"/>
        <v>544484121.7788384</v>
      </c>
      <c r="D191" s="11">
        <f t="shared" si="85"/>
        <v>609618307.29374909</v>
      </c>
      <c r="E191" s="11">
        <f t="shared" si="85"/>
        <v>680557773.50195253</v>
      </c>
      <c r="F191" s="11">
        <f t="shared" si="85"/>
        <v>757685463.0581677</v>
      </c>
      <c r="G191" s="11">
        <f t="shared" si="85"/>
        <v>815309416.9218843</v>
      </c>
    </row>
    <row r="192" spans="1:7" x14ac:dyDescent="0.25">
      <c r="A192" s="143" t="s">
        <v>19</v>
      </c>
      <c r="B192" s="140">
        <f t="shared" ref="B192:G192" si="86">+B185+B186+B191</f>
        <v>2413576289.8129697</v>
      </c>
      <c r="C192" s="140">
        <f t="shared" si="86"/>
        <v>3028899968.4984112</v>
      </c>
      <c r="D192" s="140">
        <f t="shared" si="86"/>
        <v>4011681178.1420126</v>
      </c>
      <c r="E192" s="140">
        <f t="shared" si="86"/>
        <v>5754673491.8804522</v>
      </c>
      <c r="F192" s="140">
        <f t="shared" si="86"/>
        <v>9373851410.2621174</v>
      </c>
      <c r="G192" s="140">
        <f t="shared" si="86"/>
        <v>10050726185.202883</v>
      </c>
    </row>
    <row r="194" spans="1:7" x14ac:dyDescent="0.25">
      <c r="A194" s="205" t="s">
        <v>288</v>
      </c>
      <c r="B194" s="205"/>
      <c r="C194" s="205"/>
      <c r="D194" s="205"/>
      <c r="E194" s="205"/>
      <c r="F194" s="205"/>
      <c r="G194" s="205"/>
    </row>
    <row r="196" spans="1:7" x14ac:dyDescent="0.25">
      <c r="B196" s="146"/>
      <c r="C196" s="146"/>
      <c r="D196" s="146"/>
      <c r="E196" s="146"/>
      <c r="F196" s="146"/>
      <c r="G196" s="148"/>
    </row>
    <row r="197" spans="1:7" x14ac:dyDescent="0.25">
      <c r="A197" s="160" t="s">
        <v>289</v>
      </c>
      <c r="B197" s="131" t="s">
        <v>68</v>
      </c>
      <c r="C197" s="131" t="s">
        <v>69</v>
      </c>
      <c r="D197" s="131" t="s">
        <v>78</v>
      </c>
      <c r="E197" s="131" t="s">
        <v>79</v>
      </c>
      <c r="F197" s="131" t="s">
        <v>93</v>
      </c>
      <c r="G197" s="131" t="s">
        <v>94</v>
      </c>
    </row>
    <row r="198" spans="1:7" x14ac:dyDescent="0.25">
      <c r="A198" s="149" t="s">
        <v>290</v>
      </c>
      <c r="B198" s="73">
        <f t="shared" ref="B198:G198" si="87">B177</f>
        <v>2885874424.9093337</v>
      </c>
      <c r="C198" s="73">
        <f t="shared" si="87"/>
        <v>5509953140.4373236</v>
      </c>
      <c r="D198" s="73">
        <f t="shared" si="87"/>
        <v>8640765882.8319092</v>
      </c>
      <c r="E198" s="73">
        <f t="shared" si="87"/>
        <v>12331923584.528606</v>
      </c>
      <c r="F198" s="73">
        <f t="shared" si="87"/>
        <v>16677923487.508411</v>
      </c>
      <c r="G198" s="73">
        <f t="shared" si="87"/>
        <v>18288009164.945499</v>
      </c>
    </row>
    <row r="199" spans="1:7" x14ac:dyDescent="0.25">
      <c r="A199" s="149" t="s">
        <v>291</v>
      </c>
      <c r="B199" s="73">
        <f t="shared" ref="B199:G199" si="88">+B198/B3</f>
        <v>55497.585094410264</v>
      </c>
      <c r="C199" s="73">
        <f t="shared" si="88"/>
        <v>30274.467804600677</v>
      </c>
      <c r="D199" s="73">
        <f t="shared" si="88"/>
        <v>21303.663419210821</v>
      </c>
      <c r="E199" s="73">
        <f t="shared" si="88"/>
        <v>15009.64409022469</v>
      </c>
      <c r="F199" s="73">
        <f t="shared" si="88"/>
        <v>9838.3220195306822</v>
      </c>
      <c r="G199" s="73">
        <f t="shared" si="88"/>
        <v>10788.113004333116</v>
      </c>
    </row>
    <row r="200" spans="1:7" x14ac:dyDescent="0.25">
      <c r="A200" s="149" t="s">
        <v>292</v>
      </c>
      <c r="B200" s="73">
        <f>+B192</f>
        <v>2413576289.8129697</v>
      </c>
      <c r="C200" s="73">
        <f t="shared" ref="C200:G200" si="89">+C192</f>
        <v>3028899968.4984112</v>
      </c>
      <c r="D200" s="73">
        <f t="shared" si="89"/>
        <v>4011681178.1420126</v>
      </c>
      <c r="E200" s="73">
        <f t="shared" si="89"/>
        <v>5754673491.8804522</v>
      </c>
      <c r="F200" s="73">
        <f t="shared" si="89"/>
        <v>9373851410.2621174</v>
      </c>
      <c r="G200" s="73">
        <f t="shared" si="89"/>
        <v>10050726185.202883</v>
      </c>
    </row>
    <row r="201" spans="1:7" x14ac:dyDescent="0.25">
      <c r="A201" s="149" t="s">
        <v>293</v>
      </c>
      <c r="B201" s="73">
        <f t="shared" ref="B201:G201" si="90">+B200/B3</f>
        <v>46414.928650249414</v>
      </c>
      <c r="C201" s="73">
        <f t="shared" si="90"/>
        <v>16642.307519222039</v>
      </c>
      <c r="D201" s="73">
        <f t="shared" si="90"/>
        <v>9890.7326877268551</v>
      </c>
      <c r="E201" s="73">
        <f t="shared" si="90"/>
        <v>7004.2277165049318</v>
      </c>
      <c r="F201" s="73">
        <f t="shared" si="90"/>
        <v>5529.6433519715183</v>
      </c>
      <c r="G201" s="73">
        <f t="shared" si="90"/>
        <v>5928.932388628411</v>
      </c>
    </row>
    <row r="202" spans="1:7" x14ac:dyDescent="0.25">
      <c r="A202" s="149" t="s">
        <v>14</v>
      </c>
      <c r="B202" s="150">
        <f t="shared" ref="B202:G202" si="91">B199+B201</f>
        <v>101912.51374465968</v>
      </c>
      <c r="C202" s="150">
        <f t="shared" si="91"/>
        <v>46916.775323822716</v>
      </c>
      <c r="D202" s="150">
        <f t="shared" si="91"/>
        <v>31194.396106937675</v>
      </c>
      <c r="E202" s="150">
        <f t="shared" si="91"/>
        <v>22013.871806729621</v>
      </c>
      <c r="F202" s="150">
        <f t="shared" si="91"/>
        <v>15367.9653715022</v>
      </c>
      <c r="G202" s="150">
        <f t="shared" si="91"/>
        <v>16717.045392961525</v>
      </c>
    </row>
    <row r="203" spans="1:7" x14ac:dyDescent="0.25">
      <c r="A203" s="149" t="s">
        <v>294</v>
      </c>
      <c r="B203" s="150">
        <f>'Estados F. proyectados'!$E$10*((1+'Estados F. proyectados'!$H$4)^'Estados F. proyectados'!C38)*(1+'Estados F. proyectados'!$H$7)^'Estados F. proyectados'!C38</f>
        <v>37696.424999999996</v>
      </c>
      <c r="C203" s="150">
        <f>'Estados F. proyectados'!$E$10*((1+'Estados F. proyectados'!$H$4)^'Estados F. proyectados'!D38)*(1+'Estados F. proyectados'!$H$7)^'Estados F. proyectados'!D38</f>
        <v>42310.246698289346</v>
      </c>
      <c r="D203" s="150">
        <f>'Estados F. proyectados'!$E$10*((1+'Estados F. proyectados'!$H$4)^'Estados F. proyectados'!E38)*(1+'Estados F. proyectados'!$H$7)^'Estados F. proyectados'!E38</f>
        <v>47488.773157404321</v>
      </c>
      <c r="E203" s="150">
        <f>'Estados F. proyectados'!$E$10*((1+'Estados F. proyectados'!$H$4)^'Estados F. proyectados'!F38)*(1+'Estados F. proyectados'!$H$7)^'Estados F. proyectados'!F38</f>
        <v>53301.120933586622</v>
      </c>
      <c r="F203" s="150">
        <f>'Estados F. proyectados'!$E$10*((1+'Estados F. proyectados'!$H$4)^'Estados F. proyectados'!G38)*(1+'Estados F. proyectados'!$H$7)^'Estados F. proyectados'!G38</f>
        <v>59824.866044867784</v>
      </c>
      <c r="G203" s="150">
        <f>'Estados F. proyectados'!$E$10*((1+'Estados F. proyectados'!$H$4)^'Estados F. proyectados'!H38)*(1+'Estados F. proyectados'!$H$7)^'Estados F. proyectados'!H38</f>
        <v>67147.079359659969</v>
      </c>
    </row>
    <row r="206" spans="1:7" x14ac:dyDescent="0.25">
      <c r="B206" s="146"/>
    </row>
  </sheetData>
  <mergeCells count="62">
    <mergeCell ref="A40:V40"/>
    <mergeCell ref="U43:V43"/>
    <mergeCell ref="A64:B64"/>
    <mergeCell ref="A53:N53"/>
    <mergeCell ref="D80:D81"/>
    <mergeCell ref="A69:A70"/>
    <mergeCell ref="B69:B70"/>
    <mergeCell ref="K43:L43"/>
    <mergeCell ref="M43:N43"/>
    <mergeCell ref="O43:P43"/>
    <mergeCell ref="Q43:R43"/>
    <mergeCell ref="S43:T43"/>
    <mergeCell ref="C55:N55"/>
    <mergeCell ref="C56:D56"/>
    <mergeCell ref="E56:F56"/>
    <mergeCell ref="G56:H56"/>
    <mergeCell ref="A6:K6"/>
    <mergeCell ref="B25:C25"/>
    <mergeCell ref="L32:M32"/>
    <mergeCell ref="A23:M23"/>
    <mergeCell ref="B32:C32"/>
    <mergeCell ref="D32:E32"/>
    <mergeCell ref="F32:G32"/>
    <mergeCell ref="H32:I32"/>
    <mergeCell ref="J32:K32"/>
    <mergeCell ref="A18:A19"/>
    <mergeCell ref="K56:L56"/>
    <mergeCell ref="M56:N56"/>
    <mergeCell ref="B56:B57"/>
    <mergeCell ref="A56:A57"/>
    <mergeCell ref="A42:A44"/>
    <mergeCell ref="B42:B44"/>
    <mergeCell ref="A51:J51"/>
    <mergeCell ref="C42:D43"/>
    <mergeCell ref="E42:J43"/>
    <mergeCell ref="K42:V42"/>
    <mergeCell ref="I56:J56"/>
    <mergeCell ref="A66:N66"/>
    <mergeCell ref="A76:B76"/>
    <mergeCell ref="C68:N68"/>
    <mergeCell ref="C69:D69"/>
    <mergeCell ref="E69:F69"/>
    <mergeCell ref="G69:H69"/>
    <mergeCell ref="I69:J69"/>
    <mergeCell ref="K69:L69"/>
    <mergeCell ref="M69:N69"/>
    <mergeCell ref="A78:J78"/>
    <mergeCell ref="F125:J125"/>
    <mergeCell ref="F127:J127"/>
    <mergeCell ref="F128:J128"/>
    <mergeCell ref="A194:G194"/>
    <mergeCell ref="A165:G165"/>
    <mergeCell ref="A179:G179"/>
    <mergeCell ref="A92:D92"/>
    <mergeCell ref="F96:G96"/>
    <mergeCell ref="A114:G114"/>
    <mergeCell ref="A102:G102"/>
    <mergeCell ref="F129:J129"/>
    <mergeCell ref="A123:J123"/>
    <mergeCell ref="A148:G148"/>
    <mergeCell ref="F126:J126"/>
    <mergeCell ref="A94:H94"/>
  </mergeCells>
  <phoneticPr fontId="2" type="noConversion"/>
  <hyperlinks>
    <hyperlink ref="C11" r:id="rId1" xr:uid="{335C5F57-802F-4C84-9B21-3B3F1D8D61B0}"/>
    <hyperlink ref="C12" r:id="rId2" xr:uid="{AB0261B0-F1B7-46D9-8C33-F75A62685A21}"/>
    <hyperlink ref="F127" r:id="rId3" xr:uid="{7F77C9CD-2D73-4225-81B1-F897AAEEE84C}"/>
    <hyperlink ref="F126" r:id="rId4" xr:uid="{69073863-1371-4A93-9F9F-141FED2EC40C}"/>
    <hyperlink ref="F128" r:id="rId5" xr:uid="{F066B6CA-87AB-48DC-88AF-65180DE75CAE}"/>
    <hyperlink ref="F129" r:id="rId6" xr:uid="{59FB791E-76AF-4F22-8A83-C299D176992B}"/>
  </hyperlinks>
  <pageMargins left="0.7" right="0.7" top="0.75" bottom="0.75" header="0.3" footer="0.3"/>
  <legacy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E77F9-8940-4DB7-B0BF-557F4586418F}">
  <sheetPr codeName="Hoja5"/>
  <dimension ref="B1:H64"/>
  <sheetViews>
    <sheetView showGridLines="0" workbookViewId="0">
      <selection activeCell="C11" sqref="C11:H11"/>
    </sheetView>
  </sheetViews>
  <sheetFormatPr baseColWidth="10" defaultColWidth="11.42578125" defaultRowHeight="15.75" x14ac:dyDescent="0.25"/>
  <cols>
    <col min="1" max="1" width="11.42578125" style="2"/>
    <col min="2" max="2" width="49.28515625" style="2" bestFit="1" customWidth="1"/>
    <col min="3" max="5" width="17.7109375" style="2" bestFit="1" customWidth="1"/>
    <col min="6" max="8" width="18.85546875" style="2" bestFit="1" customWidth="1"/>
    <col min="9" max="16384" width="11.42578125" style="2"/>
  </cols>
  <sheetData>
    <row r="1" spans="2:8" x14ac:dyDescent="0.25">
      <c r="B1" s="3"/>
      <c r="C1" s="3"/>
      <c r="D1" s="3"/>
      <c r="E1" s="3"/>
      <c r="F1" s="3"/>
      <c r="G1" s="3"/>
      <c r="H1" s="3"/>
    </row>
    <row r="2" spans="2:8" x14ac:dyDescent="0.25">
      <c r="B2" s="1" t="s">
        <v>0</v>
      </c>
      <c r="C2" s="1" t="s">
        <v>295</v>
      </c>
      <c r="D2" s="3"/>
      <c r="E2" s="3"/>
      <c r="F2" s="3"/>
      <c r="G2" s="3"/>
      <c r="H2" s="3"/>
    </row>
    <row r="3" spans="2:8" x14ac:dyDescent="0.25">
      <c r="B3" s="4" t="s">
        <v>296</v>
      </c>
      <c r="C3" s="5">
        <v>3.5000000000000003E-2</v>
      </c>
      <c r="D3" s="3"/>
      <c r="E3" s="3"/>
      <c r="F3" s="3"/>
      <c r="G3" s="3"/>
      <c r="H3" s="3"/>
    </row>
    <row r="4" spans="2:8" x14ac:dyDescent="0.25">
      <c r="B4" s="4" t="s">
        <v>297</v>
      </c>
      <c r="C4" s="5">
        <v>0.1007</v>
      </c>
      <c r="D4" s="3"/>
      <c r="E4" s="3"/>
      <c r="F4" s="3"/>
      <c r="G4" s="3"/>
      <c r="H4" s="3"/>
    </row>
    <row r="5" spans="2:8" x14ac:dyDescent="0.25">
      <c r="B5" s="4" t="s">
        <v>298</v>
      </c>
      <c r="C5" s="5">
        <v>0.16</v>
      </c>
      <c r="D5" s="3"/>
      <c r="E5" s="3"/>
      <c r="F5" s="3"/>
      <c r="G5" s="3"/>
      <c r="H5" s="3"/>
    </row>
    <row r="6" spans="2:8" x14ac:dyDescent="0.25">
      <c r="B6" s="4" t="s">
        <v>299</v>
      </c>
      <c r="C6" s="5">
        <v>0.1207</v>
      </c>
      <c r="D6" s="3"/>
      <c r="E6" s="3"/>
      <c r="F6" s="3"/>
      <c r="G6" s="3"/>
      <c r="H6" s="3"/>
    </row>
    <row r="7" spans="2:8" x14ac:dyDescent="0.25">
      <c r="B7" s="4" t="s">
        <v>300</v>
      </c>
      <c r="C7" s="5">
        <v>9.5000000000000001E-2</v>
      </c>
      <c r="D7" s="3"/>
      <c r="E7" s="3"/>
      <c r="F7" s="3"/>
      <c r="G7" s="3"/>
      <c r="H7" s="3"/>
    </row>
    <row r="8" spans="2:8" x14ac:dyDescent="0.25">
      <c r="B8" s="7" t="s">
        <v>301</v>
      </c>
      <c r="C8" s="8">
        <f>+AVERAGE(C3:C7)</f>
        <v>0.10228</v>
      </c>
      <c r="D8" s="3"/>
      <c r="E8" s="3"/>
      <c r="F8" s="3"/>
      <c r="G8" s="3"/>
      <c r="H8" s="3"/>
    </row>
    <row r="9" spans="2:8" x14ac:dyDescent="0.25">
      <c r="B9" s="3"/>
      <c r="C9" s="6"/>
      <c r="D9" s="3"/>
      <c r="E9" s="3"/>
      <c r="F9" s="3"/>
      <c r="G9" s="3"/>
      <c r="H9" s="3"/>
    </row>
    <row r="10" spans="2:8" x14ac:dyDescent="0.25">
      <c r="B10" s="3"/>
      <c r="C10" s="3">
        <v>0</v>
      </c>
      <c r="D10" s="3">
        <v>1</v>
      </c>
      <c r="E10" s="3">
        <v>2</v>
      </c>
      <c r="F10" s="3">
        <v>3</v>
      </c>
      <c r="G10" s="3">
        <v>4</v>
      </c>
      <c r="H10" s="3">
        <v>5</v>
      </c>
    </row>
    <row r="11" spans="2:8" x14ac:dyDescent="0.25">
      <c r="B11" s="9" t="s">
        <v>302</v>
      </c>
      <c r="C11" s="9" t="s">
        <v>35</v>
      </c>
      <c r="D11" s="9" t="s">
        <v>10</v>
      </c>
      <c r="E11" s="9" t="s">
        <v>11</v>
      </c>
      <c r="F11" s="9" t="s">
        <v>12</v>
      </c>
      <c r="G11" s="9" t="s">
        <v>153</v>
      </c>
      <c r="H11" s="9" t="s">
        <v>154</v>
      </c>
    </row>
    <row r="12" spans="2:8" x14ac:dyDescent="0.25">
      <c r="B12" s="10" t="s">
        <v>303</v>
      </c>
      <c r="C12" s="11">
        <v>102165392.16</v>
      </c>
      <c r="D12" s="11">
        <f>+$C12*(1+$C$8)^D$10</f>
        <v>112614868.47012478</v>
      </c>
      <c r="E12" s="11">
        <f>+$C12*(1+$C$8)^E$10</f>
        <v>124133117.21724916</v>
      </c>
      <c r="F12" s="11">
        <f>+$C12*(1+$C$8)^F$10</f>
        <v>136829452.44622937</v>
      </c>
      <c r="G12" s="11">
        <f>+$C12*(1+$C$8)^G$10</f>
        <v>150824368.84242973</v>
      </c>
      <c r="H12" s="11">
        <f>+$C12*(1+$C$8)^H$10</f>
        <v>166250685.28763342</v>
      </c>
    </row>
    <row r="13" spans="2:8" x14ac:dyDescent="0.25">
      <c r="B13" s="10" t="s">
        <v>304</v>
      </c>
      <c r="C13" s="11">
        <v>76891548.239999995</v>
      </c>
      <c r="D13" s="11">
        <f t="shared" ref="D13:H21" si="0">+$C13*(1+$C$8)^D$10</f>
        <v>84756015.793987185</v>
      </c>
      <c r="E13" s="11">
        <f t="shared" si="0"/>
        <v>93424861.089396194</v>
      </c>
      <c r="F13" s="11">
        <f t="shared" si="0"/>
        <v>102980355.88161963</v>
      </c>
      <c r="G13" s="11">
        <f t="shared" si="0"/>
        <v>113513186.68119168</v>
      </c>
      <c r="H13" s="11">
        <f t="shared" si="0"/>
        <v>125123315.41494396</v>
      </c>
    </row>
    <row r="14" spans="2:8" x14ac:dyDescent="0.25">
      <c r="B14" s="10" t="s">
        <v>305</v>
      </c>
      <c r="C14" s="11">
        <v>89394718.140000001</v>
      </c>
      <c r="D14" s="11">
        <f t="shared" si="0"/>
        <v>98538009.911359191</v>
      </c>
      <c r="E14" s="11">
        <f t="shared" si="0"/>
        <v>108616477.56509301</v>
      </c>
      <c r="F14" s="11">
        <f t="shared" si="0"/>
        <v>119725770.89045072</v>
      </c>
      <c r="G14" s="11">
        <f t="shared" si="0"/>
        <v>131971322.73712601</v>
      </c>
      <c r="H14" s="11">
        <f t="shared" si="0"/>
        <v>145469349.62667927</v>
      </c>
    </row>
    <row r="15" spans="2:8" x14ac:dyDescent="0.25">
      <c r="B15" s="10" t="s">
        <v>306</v>
      </c>
      <c r="C15" s="11">
        <v>71515774.511999995</v>
      </c>
      <c r="D15" s="11">
        <f t="shared" si="0"/>
        <v>78830407.929087356</v>
      </c>
      <c r="E15" s="11">
        <f t="shared" si="0"/>
        <v>86893182.052074403</v>
      </c>
      <c r="F15" s="11">
        <f t="shared" si="0"/>
        <v>95780616.712360561</v>
      </c>
      <c r="G15" s="11">
        <f t="shared" si="0"/>
        <v>105577058.1897008</v>
      </c>
      <c r="H15" s="11">
        <f t="shared" si="0"/>
        <v>116375479.7013434</v>
      </c>
    </row>
    <row r="16" spans="2:8" x14ac:dyDescent="0.25">
      <c r="B16" s="10" t="s">
        <v>307</v>
      </c>
      <c r="C16" s="11">
        <v>76624044.120000005</v>
      </c>
      <c r="D16" s="11">
        <f t="shared" si="0"/>
        <v>84461151.352593601</v>
      </c>
      <c r="E16" s="11">
        <f t="shared" si="0"/>
        <v>93099837.912936866</v>
      </c>
      <c r="F16" s="11">
        <f t="shared" si="0"/>
        <v>102622089.33467205</v>
      </c>
      <c r="G16" s="11">
        <f t="shared" si="0"/>
        <v>113118276.6318223</v>
      </c>
      <c r="H16" s="11">
        <f t="shared" si="0"/>
        <v>124688013.96572508</v>
      </c>
    </row>
    <row r="17" spans="2:8" x14ac:dyDescent="0.25">
      <c r="B17" s="10" t="s">
        <v>308</v>
      </c>
      <c r="C17" s="11">
        <v>33733617.648000002</v>
      </c>
      <c r="D17" s="11">
        <f t="shared" si="0"/>
        <v>37183892.061037436</v>
      </c>
      <c r="E17" s="11">
        <f t="shared" si="0"/>
        <v>40987060.541040346</v>
      </c>
      <c r="F17" s="11">
        <f t="shared" si="0"/>
        <v>45179217.093177952</v>
      </c>
      <c r="G17" s="11">
        <f t="shared" si="0"/>
        <v>49800147.41746819</v>
      </c>
      <c r="H17" s="11">
        <f t="shared" si="0"/>
        <v>54893706.495326839</v>
      </c>
    </row>
    <row r="18" spans="2:8" x14ac:dyDescent="0.25">
      <c r="B18" s="10" t="s">
        <v>309</v>
      </c>
      <c r="C18" s="11">
        <v>31179482.844000004</v>
      </c>
      <c r="D18" s="11">
        <f t="shared" si="0"/>
        <v>34368520.349284321</v>
      </c>
      <c r="E18" s="11">
        <f t="shared" si="0"/>
        <v>37883732.610609122</v>
      </c>
      <c r="F18" s="11">
        <f t="shared" si="0"/>
        <v>41758480.782022223</v>
      </c>
      <c r="G18" s="11">
        <f t="shared" si="0"/>
        <v>46029538.196407452</v>
      </c>
      <c r="H18" s="11">
        <f t="shared" si="0"/>
        <v>50737439.363136008</v>
      </c>
    </row>
    <row r="19" spans="2:8" x14ac:dyDescent="0.25">
      <c r="B19" s="10" t="s">
        <v>310</v>
      </c>
      <c r="C19" s="11">
        <v>38841887.255999997</v>
      </c>
      <c r="D19" s="11">
        <f t="shared" si="0"/>
        <v>42814635.484543674</v>
      </c>
      <c r="E19" s="11">
        <f t="shared" si="0"/>
        <v>47193716.401902802</v>
      </c>
      <c r="F19" s="11">
        <f t="shared" si="0"/>
        <v>52020689.715489417</v>
      </c>
      <c r="G19" s="11">
        <f t="shared" si="0"/>
        <v>57341365.859589674</v>
      </c>
      <c r="H19" s="11">
        <f t="shared" si="0"/>
        <v>63206240.759708501</v>
      </c>
    </row>
    <row r="20" spans="2:8" x14ac:dyDescent="0.25">
      <c r="B20" s="10" t="s">
        <v>311</v>
      </c>
      <c r="C20" s="11">
        <v>41529774.119999997</v>
      </c>
      <c r="D20" s="11">
        <f t="shared" si="0"/>
        <v>45777439.416993596</v>
      </c>
      <c r="E20" s="11">
        <f t="shared" si="0"/>
        <v>50459555.920563698</v>
      </c>
      <c r="F20" s="11">
        <f t="shared" si="0"/>
        <v>55620559.300118946</v>
      </c>
      <c r="G20" s="11">
        <f t="shared" si="0"/>
        <v>61309430.105335116</v>
      </c>
      <c r="H20" s="11">
        <f t="shared" si="0"/>
        <v>67580158.616508782</v>
      </c>
    </row>
    <row r="21" spans="2:8" x14ac:dyDescent="0.25">
      <c r="B21" s="10" t="s">
        <v>312</v>
      </c>
      <c r="C21" s="11">
        <v>28714516.080000006</v>
      </c>
      <c r="D21" s="11">
        <f t="shared" si="0"/>
        <v>31651436.784662403</v>
      </c>
      <c r="E21" s="11">
        <f t="shared" si="0"/>
        <v>34888745.738997675</v>
      </c>
      <c r="F21" s="11">
        <f t="shared" si="0"/>
        <v>38457166.65318235</v>
      </c>
      <c r="G21" s="11">
        <f t="shared" si="0"/>
        <v>42390565.658469848</v>
      </c>
      <c r="H21" s="11">
        <f t="shared" si="0"/>
        <v>46726272.714018136</v>
      </c>
    </row>
    <row r="22" spans="2:8" x14ac:dyDescent="0.25">
      <c r="B22" s="14" t="s">
        <v>19</v>
      </c>
      <c r="C22" s="13">
        <f t="shared" ref="C22:H22" si="1">+SUM(C12:C21)</f>
        <v>590590755.11999989</v>
      </c>
      <c r="D22" s="13">
        <f t="shared" si="1"/>
        <v>650996377.55367351</v>
      </c>
      <c r="E22" s="13">
        <f t="shared" si="1"/>
        <v>717580287.04986334</v>
      </c>
      <c r="F22" s="13">
        <f t="shared" si="1"/>
        <v>790974398.80932319</v>
      </c>
      <c r="G22" s="13">
        <f t="shared" si="1"/>
        <v>871875260.31954074</v>
      </c>
      <c r="H22" s="13">
        <f t="shared" si="1"/>
        <v>961050661.94502354</v>
      </c>
    </row>
    <row r="23" spans="2:8" x14ac:dyDescent="0.25">
      <c r="B23" s="22"/>
      <c r="C23" s="23"/>
      <c r="D23" s="23"/>
      <c r="E23" s="23"/>
      <c r="F23" s="23"/>
      <c r="G23" s="23"/>
      <c r="H23" s="23"/>
    </row>
    <row r="24" spans="2:8" x14ac:dyDescent="0.25">
      <c r="B24" s="9" t="s">
        <v>302</v>
      </c>
      <c r="C24" s="9" t="s">
        <v>35</v>
      </c>
      <c r="D24" s="9" t="s">
        <v>10</v>
      </c>
      <c r="E24" s="9" t="s">
        <v>11</v>
      </c>
      <c r="F24" s="9" t="s">
        <v>12</v>
      </c>
      <c r="G24" s="9" t="s">
        <v>153</v>
      </c>
      <c r="H24" s="9" t="s">
        <v>154</v>
      </c>
    </row>
    <row r="25" spans="2:8" x14ac:dyDescent="0.25">
      <c r="B25" s="10" t="s">
        <v>303</v>
      </c>
      <c r="C25" s="24">
        <v>1</v>
      </c>
      <c r="D25" s="24">
        <v>1</v>
      </c>
      <c r="E25" s="24">
        <v>1</v>
      </c>
      <c r="F25" s="24">
        <v>1</v>
      </c>
      <c r="G25" s="24">
        <v>1</v>
      </c>
      <c r="H25" s="24">
        <v>1</v>
      </c>
    </row>
    <row r="26" spans="2:8" x14ac:dyDescent="0.25">
      <c r="B26" s="10" t="s">
        <v>304</v>
      </c>
      <c r="C26" s="24">
        <v>1</v>
      </c>
      <c r="D26" s="24">
        <v>1</v>
      </c>
      <c r="E26" s="24">
        <v>1</v>
      </c>
      <c r="F26" s="24">
        <v>1</v>
      </c>
      <c r="G26" s="24">
        <v>1</v>
      </c>
      <c r="H26" s="24">
        <v>1</v>
      </c>
    </row>
    <row r="27" spans="2:8" x14ac:dyDescent="0.25">
      <c r="B27" s="10" t="s">
        <v>305</v>
      </c>
      <c r="C27" s="24">
        <v>1</v>
      </c>
      <c r="D27" s="24">
        <v>1</v>
      </c>
      <c r="E27" s="24">
        <v>1</v>
      </c>
      <c r="F27" s="24">
        <v>1</v>
      </c>
      <c r="G27" s="24">
        <v>1</v>
      </c>
      <c r="H27" s="24">
        <v>1</v>
      </c>
    </row>
    <row r="28" spans="2:8" x14ac:dyDescent="0.25">
      <c r="B28" s="10" t="s">
        <v>306</v>
      </c>
      <c r="C28" s="24">
        <v>1</v>
      </c>
      <c r="D28" s="24">
        <v>1</v>
      </c>
      <c r="E28" s="24">
        <v>1</v>
      </c>
      <c r="F28" s="24">
        <v>1</v>
      </c>
      <c r="G28" s="24">
        <v>1</v>
      </c>
      <c r="H28" s="24">
        <v>1</v>
      </c>
    </row>
    <row r="29" spans="2:8" x14ac:dyDescent="0.25">
      <c r="B29" s="10" t="s">
        <v>307</v>
      </c>
      <c r="C29" s="24">
        <v>1</v>
      </c>
      <c r="D29" s="24">
        <v>1</v>
      </c>
      <c r="E29" s="24">
        <v>1</v>
      </c>
      <c r="F29" s="24">
        <v>1</v>
      </c>
      <c r="G29" s="24">
        <v>1</v>
      </c>
      <c r="H29" s="24">
        <v>1</v>
      </c>
    </row>
    <row r="30" spans="2:8" x14ac:dyDescent="0.25">
      <c r="B30" s="10" t="s">
        <v>308</v>
      </c>
      <c r="C30" s="24">
        <v>1</v>
      </c>
      <c r="D30" s="24">
        <v>1</v>
      </c>
      <c r="E30" s="24">
        <v>1</v>
      </c>
      <c r="F30" s="24">
        <v>1</v>
      </c>
      <c r="G30" s="24">
        <v>1</v>
      </c>
      <c r="H30" s="24">
        <v>1</v>
      </c>
    </row>
    <row r="31" spans="2:8" x14ac:dyDescent="0.25">
      <c r="B31" s="10" t="s">
        <v>309</v>
      </c>
      <c r="C31" s="24">
        <v>1</v>
      </c>
      <c r="D31" s="24">
        <v>1</v>
      </c>
      <c r="E31" s="24">
        <v>1</v>
      </c>
      <c r="F31" s="24">
        <v>1</v>
      </c>
      <c r="G31" s="24">
        <v>1</v>
      </c>
      <c r="H31" s="24">
        <v>1</v>
      </c>
    </row>
    <row r="32" spans="2:8" x14ac:dyDescent="0.25">
      <c r="B32" s="10" t="s">
        <v>310</v>
      </c>
      <c r="C32" s="24">
        <v>1</v>
      </c>
      <c r="D32" s="24">
        <v>1</v>
      </c>
      <c r="E32" s="24">
        <v>1</v>
      </c>
      <c r="F32" s="24">
        <v>1</v>
      </c>
      <c r="G32" s="24">
        <v>1</v>
      </c>
      <c r="H32" s="24">
        <v>1</v>
      </c>
    </row>
    <row r="33" spans="2:8" x14ac:dyDescent="0.25">
      <c r="B33" s="10" t="s">
        <v>311</v>
      </c>
      <c r="C33" s="24">
        <v>1</v>
      </c>
      <c r="D33" s="24">
        <f>C33+$C$33</f>
        <v>2</v>
      </c>
      <c r="E33" s="24">
        <f>D33+$C$33</f>
        <v>3</v>
      </c>
      <c r="F33" s="24">
        <f>E33+$C$33</f>
        <v>4</v>
      </c>
      <c r="G33" s="24">
        <f>F33+$C$33</f>
        <v>5</v>
      </c>
      <c r="H33" s="24">
        <f>G33</f>
        <v>5</v>
      </c>
    </row>
    <row r="34" spans="2:8" x14ac:dyDescent="0.25">
      <c r="B34" s="10" t="s">
        <v>312</v>
      </c>
      <c r="C34" s="24">
        <v>70</v>
      </c>
      <c r="D34" s="24">
        <f>C34+$C$34</f>
        <v>140</v>
      </c>
      <c r="E34" s="24">
        <f>D34+$C$34</f>
        <v>210</v>
      </c>
      <c r="F34" s="24">
        <f>E34+$C$34</f>
        <v>280</v>
      </c>
      <c r="G34" s="24">
        <f>F34+$C$34</f>
        <v>350</v>
      </c>
      <c r="H34" s="24">
        <f>G34</f>
        <v>350</v>
      </c>
    </row>
    <row r="35" spans="2:8" x14ac:dyDescent="0.25">
      <c r="B35" s="14" t="s">
        <v>19</v>
      </c>
      <c r="C35" s="25">
        <f t="shared" ref="C35:H35" si="2">+SUM(C25:C34)</f>
        <v>79</v>
      </c>
      <c r="D35" s="25">
        <f t="shared" si="2"/>
        <v>150</v>
      </c>
      <c r="E35" s="25">
        <f t="shared" si="2"/>
        <v>221</v>
      </c>
      <c r="F35" s="25">
        <f t="shared" si="2"/>
        <v>292</v>
      </c>
      <c r="G35" s="25">
        <f t="shared" si="2"/>
        <v>363</v>
      </c>
      <c r="H35" s="25">
        <f t="shared" si="2"/>
        <v>363</v>
      </c>
    </row>
    <row r="36" spans="2:8" x14ac:dyDescent="0.25">
      <c r="B36" s="3"/>
      <c r="C36" s="3"/>
      <c r="D36" s="3"/>
      <c r="E36" s="3"/>
      <c r="F36" s="3"/>
      <c r="G36" s="3"/>
      <c r="H36" s="3"/>
    </row>
    <row r="37" spans="2:8" x14ac:dyDescent="0.25">
      <c r="B37" s="9" t="s">
        <v>302</v>
      </c>
      <c r="C37" s="9" t="s">
        <v>242</v>
      </c>
      <c r="D37" s="9" t="s">
        <v>239</v>
      </c>
      <c r="E37" s="9" t="s">
        <v>313</v>
      </c>
      <c r="F37" s="9" t="s">
        <v>314</v>
      </c>
      <c r="G37" s="3"/>
      <c r="H37" s="3"/>
    </row>
    <row r="38" spans="2:8" x14ac:dyDescent="0.25">
      <c r="B38" s="10" t="s">
        <v>303</v>
      </c>
      <c r="C38" s="26"/>
      <c r="D38" s="26"/>
      <c r="E38" s="27">
        <v>1</v>
      </c>
      <c r="F38" s="26"/>
      <c r="G38" s="3"/>
      <c r="H38" s="3"/>
    </row>
    <row r="39" spans="2:8" x14ac:dyDescent="0.25">
      <c r="B39" s="10" t="s">
        <v>304</v>
      </c>
      <c r="C39" s="26"/>
      <c r="D39" s="27">
        <v>1</v>
      </c>
      <c r="E39" s="27"/>
      <c r="F39" s="26"/>
      <c r="G39" s="3"/>
      <c r="H39" s="3"/>
    </row>
    <row r="40" spans="2:8" x14ac:dyDescent="0.25">
      <c r="B40" s="10" t="s">
        <v>305</v>
      </c>
      <c r="C40" s="26"/>
      <c r="D40" s="26"/>
      <c r="E40" s="27">
        <v>1</v>
      </c>
      <c r="F40" s="26"/>
      <c r="G40" s="3"/>
      <c r="H40" s="3"/>
    </row>
    <row r="41" spans="2:8" x14ac:dyDescent="0.25">
      <c r="B41" s="10" t="s">
        <v>306</v>
      </c>
      <c r="C41" s="26"/>
      <c r="D41" s="26"/>
      <c r="E41" s="27">
        <v>0.3</v>
      </c>
      <c r="F41" s="27">
        <v>0.7</v>
      </c>
      <c r="G41" s="3"/>
      <c r="H41" s="3"/>
    </row>
    <row r="42" spans="2:8" x14ac:dyDescent="0.25">
      <c r="B42" s="10" t="s">
        <v>307</v>
      </c>
      <c r="C42" s="26"/>
      <c r="D42" s="26"/>
      <c r="E42" s="27">
        <v>1</v>
      </c>
      <c r="F42" s="26"/>
      <c r="G42" s="3"/>
      <c r="H42" s="3"/>
    </row>
    <row r="43" spans="2:8" x14ac:dyDescent="0.25">
      <c r="B43" s="10" t="s">
        <v>308</v>
      </c>
      <c r="C43" s="26"/>
      <c r="D43" s="26"/>
      <c r="E43" s="27">
        <v>1</v>
      </c>
      <c r="F43" s="26"/>
      <c r="G43" s="3"/>
      <c r="H43" s="3"/>
    </row>
    <row r="44" spans="2:8" x14ac:dyDescent="0.25">
      <c r="B44" s="10" t="s">
        <v>309</v>
      </c>
      <c r="C44" s="26"/>
      <c r="D44" s="26"/>
      <c r="E44" s="26"/>
      <c r="F44" s="27">
        <v>1</v>
      </c>
      <c r="G44" s="3"/>
      <c r="H44" s="3"/>
    </row>
    <row r="45" spans="2:8" x14ac:dyDescent="0.25">
      <c r="B45" s="10" t="s">
        <v>310</v>
      </c>
      <c r="C45" s="26"/>
      <c r="D45" s="26"/>
      <c r="E45" s="27">
        <v>1</v>
      </c>
      <c r="F45" s="26"/>
      <c r="G45" s="3"/>
      <c r="H45" s="3"/>
    </row>
    <row r="46" spans="2:8" x14ac:dyDescent="0.25">
      <c r="B46" s="10" t="s">
        <v>311</v>
      </c>
      <c r="C46" s="27">
        <v>0.3</v>
      </c>
      <c r="D46" s="27">
        <v>0.7</v>
      </c>
      <c r="E46" s="26"/>
      <c r="F46" s="26"/>
      <c r="G46" s="3"/>
      <c r="H46" s="3"/>
    </row>
    <row r="47" spans="2:8" x14ac:dyDescent="0.25">
      <c r="B47" s="10" t="s">
        <v>312</v>
      </c>
      <c r="C47" s="27">
        <v>1</v>
      </c>
      <c r="D47" s="26"/>
      <c r="E47" s="26"/>
      <c r="F47" s="26"/>
      <c r="G47" s="3"/>
      <c r="H47" s="3"/>
    </row>
    <row r="48" spans="2:8" x14ac:dyDescent="0.25">
      <c r="B48" s="3"/>
      <c r="C48" s="3"/>
      <c r="D48" s="3"/>
      <c r="E48" s="3"/>
      <c r="F48" s="3"/>
      <c r="G48" s="3"/>
      <c r="H48" s="3"/>
    </row>
    <row r="49" spans="2:8" x14ac:dyDescent="0.25">
      <c r="B49" s="3"/>
      <c r="C49" s="9" t="s">
        <v>35</v>
      </c>
      <c r="D49" s="9" t="s">
        <v>10</v>
      </c>
      <c r="E49" s="9" t="s">
        <v>11</v>
      </c>
      <c r="F49" s="9" t="s">
        <v>12</v>
      </c>
      <c r="G49" s="9" t="s">
        <v>153</v>
      </c>
      <c r="H49" s="9" t="s">
        <v>154</v>
      </c>
    </row>
    <row r="50" spans="2:8" x14ac:dyDescent="0.25">
      <c r="B50" s="12" t="s">
        <v>315</v>
      </c>
      <c r="C50" s="11">
        <f t="shared" ref="C50:H50" si="3">+SUMPRODUCT($C$38:$C$47,C$12:C$21,C$25:C$34)</f>
        <v>2022475057.8360004</v>
      </c>
      <c r="D50" s="11">
        <f t="shared" si="3"/>
        <v>4458667613.5029325</v>
      </c>
      <c r="E50" s="11">
        <f t="shared" si="3"/>
        <v>7372050205.5180197</v>
      </c>
      <c r="F50" s="11">
        <f t="shared" si="3"/>
        <v>10834751334.051201</v>
      </c>
      <c r="G50" s="11">
        <f t="shared" si="3"/>
        <v>14928662125.62245</v>
      </c>
      <c r="H50" s="11">
        <f t="shared" si="3"/>
        <v>16455565687.83111</v>
      </c>
    </row>
    <row r="51" spans="2:8" x14ac:dyDescent="0.25">
      <c r="B51" s="12" t="s">
        <v>316</v>
      </c>
      <c r="C51" s="11">
        <f t="shared" ref="C51:H51" si="4">+SUMPRODUCT($D$38:$D$47,C$12:C$21,C$25:C$34)</f>
        <v>105962390.12399998</v>
      </c>
      <c r="D51" s="11">
        <f t="shared" si="4"/>
        <v>148844430.9777782</v>
      </c>
      <c r="E51" s="11">
        <f t="shared" si="4"/>
        <v>199389928.52257997</v>
      </c>
      <c r="F51" s="11">
        <f t="shared" si="4"/>
        <v>258717921.92195266</v>
      </c>
      <c r="G51" s="11">
        <f t="shared" si="4"/>
        <v>328096192.04986459</v>
      </c>
      <c r="H51" s="11">
        <f t="shared" si="4"/>
        <v>361653870.5727247</v>
      </c>
    </row>
    <row r="52" spans="2:8" x14ac:dyDescent="0.25">
      <c r="B52" s="12" t="s">
        <v>317</v>
      </c>
      <c r="C52" s="11">
        <f t="shared" ref="C52:H52" si="5">+SUMPRODUCT($E$38:$E$47,C$12:C$21,C$25:C$34)</f>
        <v>362214391.67759997</v>
      </c>
      <c r="D52" s="11">
        <f t="shared" si="5"/>
        <v>399261679.65838492</v>
      </c>
      <c r="E52" s="11">
        <f t="shared" si="5"/>
        <v>440098164.2538445</v>
      </c>
      <c r="F52" s="11">
        <f t="shared" si="5"/>
        <v>485111404.49372768</v>
      </c>
      <c r="G52" s="11">
        <f t="shared" si="5"/>
        <v>534728598.94534618</v>
      </c>
      <c r="H52" s="11">
        <f t="shared" si="5"/>
        <v>589420640.04547608</v>
      </c>
    </row>
    <row r="53" spans="2:8" x14ac:dyDescent="0.25">
      <c r="B53" s="12" t="s">
        <v>318</v>
      </c>
      <c r="C53" s="11">
        <f t="shared" ref="C53:H53" si="6">+SUMPRODUCT($F$38:$F$47,C$12:C$21,C$25:C$34)</f>
        <v>81240525.002399996</v>
      </c>
      <c r="D53" s="11">
        <f t="shared" si="6"/>
        <v>89549805.899645478</v>
      </c>
      <c r="E53" s="11">
        <f t="shared" si="6"/>
        <v>98708960.047061205</v>
      </c>
      <c r="F53" s="11">
        <f t="shared" si="6"/>
        <v>108804912.48067461</v>
      </c>
      <c r="G53" s="11">
        <f t="shared" si="6"/>
        <v>119933478.92919801</v>
      </c>
      <c r="H53" s="11">
        <f t="shared" si="6"/>
        <v>132200275.15407638</v>
      </c>
    </row>
    <row r="54" spans="2:8" x14ac:dyDescent="0.25">
      <c r="B54" s="28" t="s">
        <v>19</v>
      </c>
      <c r="C54" s="13">
        <f t="shared" ref="C54:H54" si="7">+SUM(C50:C53)</f>
        <v>2571892364.6400003</v>
      </c>
      <c r="D54" s="13">
        <f t="shared" si="7"/>
        <v>5096323530.0387421</v>
      </c>
      <c r="E54" s="13">
        <f t="shared" si="7"/>
        <v>8110247258.3415051</v>
      </c>
      <c r="F54" s="13">
        <f t="shared" si="7"/>
        <v>11687385572.947556</v>
      </c>
      <c r="G54" s="13">
        <f t="shared" si="7"/>
        <v>15911420395.546858</v>
      </c>
      <c r="H54" s="13">
        <f t="shared" si="7"/>
        <v>17538840473.603386</v>
      </c>
    </row>
    <row r="55" spans="2:8" x14ac:dyDescent="0.25">
      <c r="B55" s="3"/>
      <c r="C55" s="3"/>
      <c r="D55" s="3"/>
      <c r="E55" s="3"/>
      <c r="F55" s="3"/>
      <c r="G55" s="3"/>
      <c r="H55" s="3"/>
    </row>
    <row r="56" spans="2:8" x14ac:dyDescent="0.25">
      <c r="B56" s="3"/>
      <c r="C56" s="3"/>
      <c r="D56" s="3"/>
      <c r="E56" s="3"/>
      <c r="F56" s="3"/>
      <c r="G56" s="3"/>
      <c r="H56" s="3"/>
    </row>
    <row r="57" spans="2:8" x14ac:dyDescent="0.25">
      <c r="B57" s="3"/>
      <c r="C57" s="3"/>
      <c r="D57" s="3"/>
      <c r="E57" s="3"/>
      <c r="F57" s="3"/>
      <c r="G57" s="3"/>
      <c r="H57" s="3"/>
    </row>
    <row r="58" spans="2:8" x14ac:dyDescent="0.25">
      <c r="B58" s="3"/>
      <c r="C58" s="3"/>
      <c r="D58" s="3"/>
      <c r="E58" s="3"/>
      <c r="F58" s="3"/>
      <c r="G58" s="3"/>
      <c r="H58" s="3"/>
    </row>
    <row r="59" spans="2:8" x14ac:dyDescent="0.25">
      <c r="B59" s="3"/>
      <c r="C59" s="3"/>
      <c r="D59" s="3"/>
      <c r="E59" s="3"/>
      <c r="F59" s="3"/>
      <c r="G59" s="3"/>
      <c r="H59" s="3"/>
    </row>
    <row r="60" spans="2:8" x14ac:dyDescent="0.25">
      <c r="B60" s="3"/>
      <c r="C60" s="3"/>
      <c r="D60" s="3"/>
      <c r="E60" s="3"/>
      <c r="F60" s="3"/>
      <c r="G60" s="3"/>
      <c r="H60" s="3"/>
    </row>
    <row r="61" spans="2:8" x14ac:dyDescent="0.25">
      <c r="B61" s="3"/>
      <c r="C61" s="3"/>
      <c r="D61" s="3"/>
      <c r="E61" s="3"/>
      <c r="F61" s="3"/>
      <c r="G61" s="3"/>
      <c r="H61" s="3"/>
    </row>
    <row r="62" spans="2:8" x14ac:dyDescent="0.25">
      <c r="B62" s="3"/>
      <c r="C62" s="3"/>
      <c r="D62" s="3"/>
      <c r="E62" s="3"/>
      <c r="F62" s="3"/>
      <c r="G62" s="3"/>
      <c r="H62" s="3"/>
    </row>
    <row r="63" spans="2:8" x14ac:dyDescent="0.25">
      <c r="B63" s="3"/>
      <c r="C63" s="3"/>
      <c r="D63" s="3"/>
      <c r="E63" s="3"/>
      <c r="F63" s="3"/>
      <c r="G63" s="3"/>
      <c r="H63" s="3"/>
    </row>
    <row r="64" spans="2:8" x14ac:dyDescent="0.25">
      <c r="B64" s="3"/>
      <c r="C64" s="3"/>
      <c r="D64" s="3"/>
      <c r="E64" s="3"/>
      <c r="F64" s="3"/>
      <c r="G64" s="3"/>
      <c r="H64" s="3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9C809-87B2-47A2-81FE-A3C447CD9D3E}">
  <dimension ref="A1:L111"/>
  <sheetViews>
    <sheetView showGridLines="0" workbookViewId="0">
      <selection activeCell="E4" sqref="E4"/>
    </sheetView>
  </sheetViews>
  <sheetFormatPr baseColWidth="10" defaultColWidth="11.42578125" defaultRowHeight="15" x14ac:dyDescent="0.25"/>
  <cols>
    <col min="1" max="1" width="11.42578125" style="17"/>
    <col min="2" max="2" width="14" style="17" customWidth="1"/>
    <col min="3" max="3" width="17.7109375" style="17" bestFit="1" customWidth="1"/>
    <col min="4" max="4" width="18.42578125" style="17" customWidth="1"/>
    <col min="5" max="5" width="15.5703125" style="17" customWidth="1"/>
    <col min="6" max="6" width="17.7109375" style="17" customWidth="1"/>
    <col min="7" max="8" width="11.42578125" style="17"/>
    <col min="9" max="9" width="15.5703125" style="17" customWidth="1"/>
    <col min="10" max="10" width="14.7109375" style="17" customWidth="1"/>
    <col min="11" max="11" width="17" style="17" customWidth="1"/>
    <col min="12" max="12" width="16.140625" style="17" customWidth="1"/>
    <col min="13" max="16384" width="11.42578125" style="17"/>
  </cols>
  <sheetData>
    <row r="1" spans="1:12" ht="15.75" x14ac:dyDescent="0.25">
      <c r="B1" s="14" t="s">
        <v>319</v>
      </c>
      <c r="C1" s="142">
        <f>Inversión!C106</f>
        <v>3000000000</v>
      </c>
    </row>
    <row r="2" spans="1:12" ht="15.75" x14ac:dyDescent="0.25">
      <c r="B2" s="14" t="s">
        <v>320</v>
      </c>
      <c r="C2" s="78">
        <f>((1+E2)^(1/12))-1</f>
        <v>1.380963415698222E-2</v>
      </c>
      <c r="D2" s="79" t="s">
        <v>321</v>
      </c>
      <c r="E2" s="78">
        <v>0.1789</v>
      </c>
      <c r="F2" s="17" t="s">
        <v>322</v>
      </c>
    </row>
    <row r="3" spans="1:12" ht="15.75" x14ac:dyDescent="0.25">
      <c r="B3" s="14" t="s">
        <v>323</v>
      </c>
      <c r="C3" s="77">
        <v>60</v>
      </c>
    </row>
    <row r="4" spans="1:12" ht="15.75" x14ac:dyDescent="0.25">
      <c r="B4" s="79" t="s">
        <v>324</v>
      </c>
      <c r="C4" s="80">
        <f>-PMT(C2,C3,C1)</f>
        <v>73868364.727182269</v>
      </c>
    </row>
    <row r="5" spans="1:12" x14ac:dyDescent="0.25">
      <c r="H5" s="218" t="s">
        <v>325</v>
      </c>
      <c r="I5" s="218"/>
      <c r="J5" s="218"/>
      <c r="K5" s="218"/>
      <c r="L5" s="218"/>
    </row>
    <row r="6" spans="1:12" ht="15.75" x14ac:dyDescent="0.25">
      <c r="A6" s="9" t="s">
        <v>119</v>
      </c>
      <c r="B6" s="9" t="s">
        <v>326</v>
      </c>
      <c r="C6" s="9" t="s">
        <v>327</v>
      </c>
      <c r="D6" s="9" t="s">
        <v>328</v>
      </c>
      <c r="E6" s="9" t="s">
        <v>329</v>
      </c>
      <c r="F6" s="83" t="s">
        <v>330</v>
      </c>
      <c r="H6" s="83" t="s">
        <v>119</v>
      </c>
      <c r="I6" s="83" t="s">
        <v>327</v>
      </c>
      <c r="J6" s="83" t="s">
        <v>328</v>
      </c>
      <c r="K6" s="83" t="s">
        <v>329</v>
      </c>
      <c r="L6" s="83" t="s">
        <v>330</v>
      </c>
    </row>
    <row r="7" spans="1:12" x14ac:dyDescent="0.25">
      <c r="A7" s="82">
        <v>0</v>
      </c>
      <c r="B7" s="82">
        <v>0</v>
      </c>
      <c r="C7" s="77"/>
      <c r="D7" s="77"/>
      <c r="E7" s="84"/>
      <c r="F7" s="85">
        <f>C1</f>
        <v>3000000000</v>
      </c>
      <c r="H7" s="77">
        <v>0</v>
      </c>
      <c r="I7" s="86">
        <v>0</v>
      </c>
      <c r="J7" s="86">
        <v>0</v>
      </c>
      <c r="K7" s="86">
        <v>0</v>
      </c>
      <c r="L7" s="85">
        <f>F7</f>
        <v>3000000000</v>
      </c>
    </row>
    <row r="8" spans="1:12" x14ac:dyDescent="0.25">
      <c r="A8" s="219">
        <v>1</v>
      </c>
      <c r="B8" s="82">
        <v>1</v>
      </c>
      <c r="C8" s="80">
        <f t="shared" ref="C8:C39" si="0">$C$4</f>
        <v>73868364.727182269</v>
      </c>
      <c r="D8" s="86">
        <f t="shared" ref="D8:D39" si="1">F7*$C$2</f>
        <v>41428902.470946662</v>
      </c>
      <c r="E8" s="87">
        <f t="shared" ref="E8:E39" si="2">C8-D8</f>
        <v>32439462.256235607</v>
      </c>
      <c r="F8" s="85">
        <f t="shared" ref="F8:F39" si="3">F7-E8</f>
        <v>2967560537.7437644</v>
      </c>
      <c r="H8" s="77">
        <v>1</v>
      </c>
      <c r="I8" s="86">
        <f>SUM(C8:C19)</f>
        <v>886420376.72618723</v>
      </c>
      <c r="J8" s="86">
        <f>SUM(D8:D19)</f>
        <v>466176094.24414241</v>
      </c>
      <c r="K8" s="86">
        <f>I8-J8</f>
        <v>420244282.48204482</v>
      </c>
      <c r="L8" s="85">
        <f>C1-K8</f>
        <v>2579755717.5179553</v>
      </c>
    </row>
    <row r="9" spans="1:12" x14ac:dyDescent="0.25">
      <c r="A9" s="219"/>
      <c r="B9" s="82">
        <v>2</v>
      </c>
      <c r="C9" s="80">
        <f t="shared" si="0"/>
        <v>73868364.727182269</v>
      </c>
      <c r="D9" s="86">
        <f t="shared" si="1"/>
        <v>40980925.36493881</v>
      </c>
      <c r="E9" s="87">
        <f t="shared" si="2"/>
        <v>32887439.362243459</v>
      </c>
      <c r="F9" s="85">
        <f t="shared" si="3"/>
        <v>2934673098.3815207</v>
      </c>
      <c r="H9" s="77">
        <v>2</v>
      </c>
      <c r="I9" s="86">
        <f>SUM(C20:C31)</f>
        <v>886420376.72618723</v>
      </c>
      <c r="J9" s="86">
        <f>SUM(D20:D31)</f>
        <v>390994392.108105</v>
      </c>
      <c r="K9" s="86">
        <f>I9-J9</f>
        <v>495425984.61808223</v>
      </c>
      <c r="L9" s="85">
        <f>L8-K9</f>
        <v>2084329732.899873</v>
      </c>
    </row>
    <row r="10" spans="1:12" x14ac:dyDescent="0.25">
      <c r="A10" s="219"/>
      <c r="B10" s="82">
        <v>3</v>
      </c>
      <c r="C10" s="80">
        <f t="shared" si="0"/>
        <v>73868364.727182269</v>
      </c>
      <c r="D10" s="86">
        <f t="shared" si="1"/>
        <v>40526761.858986296</v>
      </c>
      <c r="E10" s="87">
        <f t="shared" si="2"/>
        <v>33341602.868195973</v>
      </c>
      <c r="F10" s="85">
        <f t="shared" si="3"/>
        <v>2901331495.5133247</v>
      </c>
      <c r="H10" s="77">
        <v>3</v>
      </c>
      <c r="I10" s="86">
        <f>SUM(C32:C43)</f>
        <v>886420376.72618723</v>
      </c>
      <c r="J10" s="86">
        <f>SUM(D32:D43)</f>
        <v>302362683.45993042</v>
      </c>
      <c r="K10" s="86">
        <f>I10-J10</f>
        <v>584057693.26625681</v>
      </c>
      <c r="L10" s="85">
        <f>L9-K10</f>
        <v>1500272039.6336162</v>
      </c>
    </row>
    <row r="11" spans="1:12" x14ac:dyDescent="0.25">
      <c r="A11" s="219"/>
      <c r="B11" s="82">
        <v>4</v>
      </c>
      <c r="C11" s="80">
        <f t="shared" si="0"/>
        <v>73868364.727182269</v>
      </c>
      <c r="D11" s="86">
        <f t="shared" si="1"/>
        <v>40066326.521169119</v>
      </c>
      <c r="E11" s="87">
        <f t="shared" si="2"/>
        <v>33802038.206013151</v>
      </c>
      <c r="F11" s="85">
        <f t="shared" si="3"/>
        <v>2867529457.3073115</v>
      </c>
      <c r="H11" s="77">
        <v>4</v>
      </c>
      <c r="I11" s="86">
        <f>SUM(C44:C55)</f>
        <v>886420376.72618723</v>
      </c>
      <c r="J11" s="86">
        <f>SUM(D44:D55)</f>
        <v>197874762.13459745</v>
      </c>
      <c r="K11" s="86">
        <f>I11-J11</f>
        <v>688545614.59158981</v>
      </c>
      <c r="L11" s="85">
        <f>L10-K11</f>
        <v>811726425.0420264</v>
      </c>
    </row>
    <row r="12" spans="1:12" x14ac:dyDescent="0.25">
      <c r="A12" s="219"/>
      <c r="B12" s="82">
        <v>5</v>
      </c>
      <c r="C12" s="80">
        <f t="shared" si="0"/>
        <v>73868364.727182269</v>
      </c>
      <c r="D12" s="86">
        <f t="shared" si="1"/>
        <v>39599532.739783742</v>
      </c>
      <c r="E12" s="87">
        <f t="shared" si="2"/>
        <v>34268831.987398528</v>
      </c>
      <c r="F12" s="85">
        <f t="shared" si="3"/>
        <v>2833260625.3199129</v>
      </c>
      <c r="H12" s="77">
        <v>5</v>
      </c>
      <c r="I12" s="86">
        <f>SUM(C56:C67)</f>
        <v>886420376.72618723</v>
      </c>
      <c r="J12" s="86">
        <f>SUM(D56:D67)</f>
        <v>74693951.684162512</v>
      </c>
      <c r="K12" s="86">
        <f>I12-J12</f>
        <v>811726425.04202473</v>
      </c>
      <c r="L12" s="85">
        <f>L11-K12</f>
        <v>1.6689300537109375E-6</v>
      </c>
    </row>
    <row r="13" spans="1:12" x14ac:dyDescent="0.25">
      <c r="A13" s="219"/>
      <c r="B13" s="82">
        <v>6</v>
      </c>
      <c r="C13" s="80">
        <f t="shared" si="0"/>
        <v>73868364.727182269</v>
      </c>
      <c r="D13" s="86">
        <f t="shared" si="1"/>
        <v>39126292.707050674</v>
      </c>
      <c r="E13" s="87">
        <f t="shared" si="2"/>
        <v>34742072.020131595</v>
      </c>
      <c r="F13" s="85">
        <f t="shared" si="3"/>
        <v>2798518553.2997813</v>
      </c>
    </row>
    <row r="14" spans="1:12" x14ac:dyDescent="0.25">
      <c r="A14" s="219"/>
      <c r="B14" s="82">
        <v>7</v>
      </c>
      <c r="C14" s="80">
        <f t="shared" si="0"/>
        <v>73868364.727182269</v>
      </c>
      <c r="D14" s="86">
        <f t="shared" si="1"/>
        <v>38646517.402597129</v>
      </c>
      <c r="E14" s="87">
        <f t="shared" si="2"/>
        <v>35221847.32458514</v>
      </c>
      <c r="F14" s="85">
        <f t="shared" si="3"/>
        <v>2763296705.9751964</v>
      </c>
    </row>
    <row r="15" spans="1:12" x14ac:dyDescent="0.25">
      <c r="A15" s="219"/>
      <c r="B15" s="82">
        <v>8</v>
      </c>
      <c r="C15" s="80">
        <f t="shared" si="0"/>
        <v>73868364.727182269</v>
      </c>
      <c r="D15" s="86">
        <f t="shared" si="1"/>
        <v>38160116.576711528</v>
      </c>
      <c r="E15" s="87">
        <f t="shared" si="2"/>
        <v>35708248.150470741</v>
      </c>
      <c r="F15" s="85">
        <f t="shared" si="3"/>
        <v>2727588457.8247256</v>
      </c>
    </row>
    <row r="16" spans="1:12" x14ac:dyDescent="0.25">
      <c r="A16" s="219"/>
      <c r="B16" s="82">
        <v>9</v>
      </c>
      <c r="C16" s="80">
        <f t="shared" si="0"/>
        <v>73868364.727182269</v>
      </c>
      <c r="D16" s="86">
        <f t="shared" si="1"/>
        <v>37666998.733366787</v>
      </c>
      <c r="E16" s="87">
        <f t="shared" si="2"/>
        <v>36201365.993815482</v>
      </c>
      <c r="F16" s="85">
        <f t="shared" si="3"/>
        <v>2691387091.8309102</v>
      </c>
    </row>
    <row r="17" spans="1:6" x14ac:dyDescent="0.25">
      <c r="A17" s="219"/>
      <c r="B17" s="82">
        <v>10</v>
      </c>
      <c r="C17" s="80">
        <f t="shared" si="0"/>
        <v>73868364.727182269</v>
      </c>
      <c r="D17" s="86">
        <f t="shared" si="1"/>
        <v>37167071.113009177</v>
      </c>
      <c r="E17" s="87">
        <f t="shared" si="2"/>
        <v>36701293.614173092</v>
      </c>
      <c r="F17" s="85">
        <f t="shared" si="3"/>
        <v>2654685798.2167373</v>
      </c>
    </row>
    <row r="18" spans="1:6" x14ac:dyDescent="0.25">
      <c r="A18" s="219"/>
      <c r="B18" s="82">
        <v>11</v>
      </c>
      <c r="C18" s="80">
        <f t="shared" si="0"/>
        <v>73868364.727182269</v>
      </c>
      <c r="D18" s="86">
        <f t="shared" si="1"/>
        <v>36660239.675109461</v>
      </c>
      <c r="E18" s="87">
        <f t="shared" si="2"/>
        <v>37208125.052072808</v>
      </c>
      <c r="F18" s="85">
        <f t="shared" si="3"/>
        <v>2617477673.1646643</v>
      </c>
    </row>
    <row r="19" spans="1:6" x14ac:dyDescent="0.25">
      <c r="A19" s="219"/>
      <c r="B19" s="82">
        <v>12</v>
      </c>
      <c r="C19" s="80">
        <f t="shared" si="0"/>
        <v>73868364.727182269</v>
      </c>
      <c r="D19" s="86">
        <f t="shared" si="1"/>
        <v>36146409.080473088</v>
      </c>
      <c r="E19" s="87">
        <f t="shared" si="2"/>
        <v>37721955.646709181</v>
      </c>
      <c r="F19" s="85">
        <f t="shared" si="3"/>
        <v>2579755717.5179553</v>
      </c>
    </row>
    <row r="20" spans="1:6" x14ac:dyDescent="0.25">
      <c r="A20" s="219">
        <v>2</v>
      </c>
      <c r="B20" s="82">
        <v>13</v>
      </c>
      <c r="C20" s="80">
        <f t="shared" si="0"/>
        <v>73868364.727182269</v>
      </c>
      <c r="D20" s="86">
        <f t="shared" si="1"/>
        <v>35625482.67330613</v>
      </c>
      <c r="E20" s="87">
        <f t="shared" si="2"/>
        <v>38242882.053876139</v>
      </c>
      <c r="F20" s="85">
        <f t="shared" si="3"/>
        <v>2541512835.4640794</v>
      </c>
    </row>
    <row r="21" spans="1:6" x14ac:dyDescent="0.25">
      <c r="A21" s="219"/>
      <c r="B21" s="82">
        <v>14</v>
      </c>
      <c r="C21" s="80">
        <f t="shared" si="0"/>
        <v>73868364.727182269</v>
      </c>
      <c r="D21" s="86">
        <f t="shared" si="1"/>
        <v>35097362.463033482</v>
      </c>
      <c r="E21" s="87">
        <f t="shared" si="2"/>
        <v>38771002.264148787</v>
      </c>
      <c r="F21" s="85">
        <f t="shared" si="3"/>
        <v>2502741833.1999307</v>
      </c>
    </row>
    <row r="22" spans="1:6" x14ac:dyDescent="0.25">
      <c r="A22" s="219"/>
      <c r="B22" s="82">
        <v>15</v>
      </c>
      <c r="C22" s="80">
        <f t="shared" si="0"/>
        <v>73868364.727182269</v>
      </c>
      <c r="D22" s="86">
        <f t="shared" si="1"/>
        <v>34561949.10586606</v>
      </c>
      <c r="E22" s="87">
        <f t="shared" si="2"/>
        <v>39306415.621316209</v>
      </c>
      <c r="F22" s="85">
        <f t="shared" si="3"/>
        <v>2463435417.5786142</v>
      </c>
    </row>
    <row r="23" spans="1:6" x14ac:dyDescent="0.25">
      <c r="A23" s="219"/>
      <c r="B23" s="82">
        <v>16</v>
      </c>
      <c r="C23" s="80">
        <f t="shared" si="0"/>
        <v>73868364.727182269</v>
      </c>
      <c r="D23" s="86">
        <f t="shared" si="1"/>
        <v>34019141.88611339</v>
      </c>
      <c r="E23" s="87">
        <f t="shared" si="2"/>
        <v>39849222.841068879</v>
      </c>
      <c r="F23" s="85">
        <f t="shared" si="3"/>
        <v>2423586194.7375455</v>
      </c>
    </row>
    <row r="24" spans="1:6" x14ac:dyDescent="0.25">
      <c r="A24" s="219"/>
      <c r="B24" s="82">
        <v>17</v>
      </c>
      <c r="C24" s="80">
        <f t="shared" si="0"/>
        <v>73868364.727182269</v>
      </c>
      <c r="D24" s="86">
        <f t="shared" si="1"/>
        <v>33468838.69723817</v>
      </c>
      <c r="E24" s="87">
        <f t="shared" si="2"/>
        <v>40399526.029944099</v>
      </c>
      <c r="F24" s="85">
        <f t="shared" si="3"/>
        <v>2383186668.7076015</v>
      </c>
    </row>
    <row r="25" spans="1:6" x14ac:dyDescent="0.25">
      <c r="A25" s="219"/>
      <c r="B25" s="82">
        <v>18</v>
      </c>
      <c r="C25" s="80">
        <f t="shared" si="0"/>
        <v>73868364.727182269</v>
      </c>
      <c r="D25" s="86">
        <f t="shared" si="1"/>
        <v>32910936.022649165</v>
      </c>
      <c r="E25" s="87">
        <f t="shared" si="2"/>
        <v>40957428.7045331</v>
      </c>
      <c r="F25" s="85">
        <f t="shared" si="3"/>
        <v>2342229240.0030684</v>
      </c>
    </row>
    <row r="26" spans="1:6" x14ac:dyDescent="0.25">
      <c r="A26" s="219"/>
      <c r="B26" s="82">
        <v>19</v>
      </c>
      <c r="C26" s="80">
        <f t="shared" si="0"/>
        <v>73868364.727182269</v>
      </c>
      <c r="D26" s="86">
        <f t="shared" si="1"/>
        <v>32345328.916228879</v>
      </c>
      <c r="E26" s="87">
        <f t="shared" si="2"/>
        <v>41523035.810953394</v>
      </c>
      <c r="F26" s="85">
        <f t="shared" si="3"/>
        <v>2300706204.1921148</v>
      </c>
    </row>
    <row r="27" spans="1:6" x14ac:dyDescent="0.25">
      <c r="A27" s="219"/>
      <c r="B27" s="82">
        <v>20</v>
      </c>
      <c r="C27" s="80">
        <f t="shared" si="0"/>
        <v>73868364.727182269</v>
      </c>
      <c r="D27" s="86">
        <f t="shared" si="1"/>
        <v>31771910.982592341</v>
      </c>
      <c r="E27" s="87">
        <f t="shared" si="2"/>
        <v>42096453.744589925</v>
      </c>
      <c r="F27" s="85">
        <f t="shared" si="3"/>
        <v>2258609750.447525</v>
      </c>
    </row>
    <row r="28" spans="1:6" x14ac:dyDescent="0.25">
      <c r="A28" s="219"/>
      <c r="B28" s="82">
        <v>21</v>
      </c>
      <c r="C28" s="80">
        <f t="shared" si="0"/>
        <v>73868364.727182269</v>
      </c>
      <c r="D28" s="86">
        <f t="shared" si="1"/>
        <v>31190574.357073229</v>
      </c>
      <c r="E28" s="87">
        <f t="shared" si="2"/>
        <v>42677790.370109037</v>
      </c>
      <c r="F28" s="85">
        <f t="shared" si="3"/>
        <v>2215931960.0774159</v>
      </c>
    </row>
    <row r="29" spans="1:6" x14ac:dyDescent="0.25">
      <c r="A29" s="219"/>
      <c r="B29" s="82">
        <v>22</v>
      </c>
      <c r="C29" s="80">
        <f t="shared" si="0"/>
        <v>73868364.727182269</v>
      </c>
      <c r="D29" s="86">
        <f t="shared" si="1"/>
        <v>30601209.685433645</v>
      </c>
      <c r="E29" s="87">
        <f t="shared" si="2"/>
        <v>43267155.041748628</v>
      </c>
      <c r="F29" s="85">
        <f t="shared" si="3"/>
        <v>2172664805.0356674</v>
      </c>
    </row>
    <row r="30" spans="1:6" x14ac:dyDescent="0.25">
      <c r="A30" s="219"/>
      <c r="B30" s="82">
        <v>23</v>
      </c>
      <c r="C30" s="80">
        <f t="shared" si="0"/>
        <v>73868364.727182269</v>
      </c>
      <c r="D30" s="86">
        <f t="shared" si="1"/>
        <v>30003706.103293668</v>
      </c>
      <c r="E30" s="87">
        <f t="shared" si="2"/>
        <v>43864658.623888597</v>
      </c>
      <c r="F30" s="85">
        <f t="shared" si="3"/>
        <v>2128800146.4117789</v>
      </c>
    </row>
    <row r="31" spans="1:6" x14ac:dyDescent="0.25">
      <c r="A31" s="219"/>
      <c r="B31" s="82">
        <v>24</v>
      </c>
      <c r="C31" s="80">
        <f t="shared" si="0"/>
        <v>73868364.727182269</v>
      </c>
      <c r="D31" s="86">
        <f t="shared" si="1"/>
        <v>29397951.215276852</v>
      </c>
      <c r="E31" s="87">
        <f t="shared" si="2"/>
        <v>44470413.511905417</v>
      </c>
      <c r="F31" s="85">
        <f t="shared" si="3"/>
        <v>2084329732.8998735</v>
      </c>
    </row>
    <row r="32" spans="1:6" x14ac:dyDescent="0.25">
      <c r="A32" s="219">
        <v>3</v>
      </c>
      <c r="B32" s="82">
        <v>25</v>
      </c>
      <c r="C32" s="80">
        <f t="shared" si="0"/>
        <v>73868364.727182269</v>
      </c>
      <c r="D32" s="86">
        <f t="shared" si="1"/>
        <v>28783831.07386772</v>
      </c>
      <c r="E32" s="87">
        <f t="shared" si="2"/>
        <v>45084533.653314546</v>
      </c>
      <c r="F32" s="85">
        <f t="shared" si="3"/>
        <v>2039245199.2465589</v>
      </c>
    </row>
    <row r="33" spans="1:6" x14ac:dyDescent="0.25">
      <c r="A33" s="219"/>
      <c r="B33" s="82">
        <v>26</v>
      </c>
      <c r="C33" s="80">
        <f t="shared" si="0"/>
        <v>73868364.727182269</v>
      </c>
      <c r="D33" s="86">
        <f t="shared" si="1"/>
        <v>28161230.157977294</v>
      </c>
      <c r="E33" s="87">
        <f t="shared" si="2"/>
        <v>45707134.569204971</v>
      </c>
      <c r="F33" s="85">
        <f t="shared" si="3"/>
        <v>1993538064.6773539</v>
      </c>
    </row>
    <row r="34" spans="1:6" x14ac:dyDescent="0.25">
      <c r="A34" s="219"/>
      <c r="B34" s="82">
        <v>27</v>
      </c>
      <c r="C34" s="80">
        <f t="shared" si="0"/>
        <v>73868364.727182269</v>
      </c>
      <c r="D34" s="86">
        <f t="shared" si="1"/>
        <v>27530031.351212617</v>
      </c>
      <c r="E34" s="87">
        <f t="shared" si="2"/>
        <v>46338333.375969648</v>
      </c>
      <c r="F34" s="85">
        <f t="shared" si="3"/>
        <v>1947199731.3013842</v>
      </c>
    </row>
    <row r="35" spans="1:6" x14ac:dyDescent="0.25">
      <c r="A35" s="219"/>
      <c r="B35" s="82">
        <v>28</v>
      </c>
      <c r="C35" s="80">
        <f t="shared" si="0"/>
        <v>73868364.727182269</v>
      </c>
      <c r="D35" s="86">
        <f t="shared" si="1"/>
        <v>26890115.919846196</v>
      </c>
      <c r="E35" s="87">
        <f t="shared" si="2"/>
        <v>46978248.807336077</v>
      </c>
      <c r="F35" s="85">
        <f t="shared" si="3"/>
        <v>1900221482.4940481</v>
      </c>
    </row>
    <row r="36" spans="1:6" x14ac:dyDescent="0.25">
      <c r="A36" s="219"/>
      <c r="B36" s="82">
        <v>29</v>
      </c>
      <c r="C36" s="80">
        <f t="shared" si="0"/>
        <v>73868364.727182269</v>
      </c>
      <c r="D36" s="86">
        <f t="shared" si="1"/>
        <v>26241363.490481198</v>
      </c>
      <c r="E36" s="87">
        <f t="shared" si="2"/>
        <v>47627001.236701071</v>
      </c>
      <c r="F36" s="85">
        <f t="shared" si="3"/>
        <v>1852594481.2573471</v>
      </c>
    </row>
    <row r="37" spans="1:6" x14ac:dyDescent="0.25">
      <c r="A37" s="219"/>
      <c r="B37" s="82">
        <v>30</v>
      </c>
      <c r="C37" s="80">
        <f t="shared" si="0"/>
        <v>73868364.727182269</v>
      </c>
      <c r="D37" s="86">
        <f t="shared" si="1"/>
        <v>25583652.027408216</v>
      </c>
      <c r="E37" s="87">
        <f t="shared" si="2"/>
        <v>48284712.699774057</v>
      </c>
      <c r="F37" s="85">
        <f t="shared" si="3"/>
        <v>1804309768.5575731</v>
      </c>
    </row>
    <row r="38" spans="1:6" x14ac:dyDescent="0.25">
      <c r="A38" s="219"/>
      <c r="B38" s="82">
        <v>31</v>
      </c>
      <c r="C38" s="80">
        <f t="shared" si="0"/>
        <v>73868364.727182269</v>
      </c>
      <c r="D38" s="86">
        <f t="shared" si="1"/>
        <v>24916857.809649345</v>
      </c>
      <c r="E38" s="87">
        <f t="shared" si="2"/>
        <v>48951506.917532921</v>
      </c>
      <c r="F38" s="85">
        <f t="shared" si="3"/>
        <v>1755358261.6400402</v>
      </c>
    </row>
    <row r="39" spans="1:6" x14ac:dyDescent="0.25">
      <c r="A39" s="219"/>
      <c r="B39" s="82">
        <v>32</v>
      </c>
      <c r="C39" s="80">
        <f t="shared" si="0"/>
        <v>73868364.727182269</v>
      </c>
      <c r="D39" s="86">
        <f t="shared" si="1"/>
        <v>24240855.407685231</v>
      </c>
      <c r="E39" s="87">
        <f t="shared" si="2"/>
        <v>49627509.319497034</v>
      </c>
      <c r="F39" s="85">
        <f t="shared" si="3"/>
        <v>1705730752.3205431</v>
      </c>
    </row>
    <row r="40" spans="1:6" x14ac:dyDescent="0.25">
      <c r="A40" s="219"/>
      <c r="B40" s="82">
        <v>33</v>
      </c>
      <c r="C40" s="80">
        <f t="shared" ref="C40:C67" si="4">$C$4</f>
        <v>73868364.727182269</v>
      </c>
      <c r="D40" s="86">
        <f t="shared" ref="D40:D67" si="5">F39*$C$2</f>
        <v>23555517.659860749</v>
      </c>
      <c r="E40" s="87">
        <f t="shared" ref="E40:E67" si="6">C40-D40</f>
        <v>50312847.067321524</v>
      </c>
      <c r="F40" s="85">
        <f t="shared" ref="F40:F67" si="7">F39-E40</f>
        <v>1655417905.2532215</v>
      </c>
    </row>
    <row r="41" spans="1:6" x14ac:dyDescent="0.25">
      <c r="A41" s="219"/>
      <c r="B41" s="82">
        <v>34</v>
      </c>
      <c r="C41" s="80">
        <f t="shared" si="4"/>
        <v>73868364.727182269</v>
      </c>
      <c r="D41" s="86">
        <f t="shared" si="5"/>
        <v>22860715.648464844</v>
      </c>
      <c r="E41" s="87">
        <f t="shared" si="6"/>
        <v>51007649.078717425</v>
      </c>
      <c r="F41" s="85">
        <f t="shared" si="7"/>
        <v>1604410256.174504</v>
      </c>
    </row>
    <row r="42" spans="1:6" x14ac:dyDescent="0.25">
      <c r="A42" s="219"/>
      <c r="B42" s="82">
        <v>35</v>
      </c>
      <c r="C42" s="80">
        <f t="shared" si="4"/>
        <v>73868364.727182269</v>
      </c>
      <c r="D42" s="86">
        <f t="shared" si="5"/>
        <v>22156318.675480023</v>
      </c>
      <c r="E42" s="87">
        <f t="shared" si="6"/>
        <v>51712046.051702246</v>
      </c>
      <c r="F42" s="85">
        <f t="shared" si="7"/>
        <v>1552698210.1228018</v>
      </c>
    </row>
    <row r="43" spans="1:6" x14ac:dyDescent="0.25">
      <c r="A43" s="219"/>
      <c r="B43" s="82">
        <v>36</v>
      </c>
      <c r="C43" s="80">
        <f t="shared" si="4"/>
        <v>73868364.727182269</v>
      </c>
      <c r="D43" s="86">
        <f t="shared" si="5"/>
        <v>21442194.237996999</v>
      </c>
      <c r="E43" s="87">
        <f t="shared" si="6"/>
        <v>52426170.489185274</v>
      </c>
      <c r="F43" s="85">
        <f t="shared" si="7"/>
        <v>1500272039.6336164</v>
      </c>
    </row>
    <row r="44" spans="1:6" x14ac:dyDescent="0.25">
      <c r="A44" s="219">
        <v>4</v>
      </c>
      <c r="B44" s="82">
        <v>37</v>
      </c>
      <c r="C44" s="80">
        <f t="shared" si="4"/>
        <v>73868364.727182269</v>
      </c>
      <c r="D44" s="86">
        <f t="shared" si="5"/>
        <v>20718208.003289774</v>
      </c>
      <c r="E44" s="87">
        <f t="shared" si="6"/>
        <v>53150156.723892495</v>
      </c>
      <c r="F44" s="85">
        <f t="shared" si="7"/>
        <v>1447121882.909724</v>
      </c>
    </row>
    <row r="45" spans="1:6" x14ac:dyDescent="0.25">
      <c r="A45" s="219"/>
      <c r="B45" s="82">
        <v>38</v>
      </c>
      <c r="C45" s="80">
        <f t="shared" si="4"/>
        <v>73868364.727182269</v>
      </c>
      <c r="D45" s="86">
        <f t="shared" si="5"/>
        <v>19984223.783546548</v>
      </c>
      <c r="E45" s="87">
        <f t="shared" si="6"/>
        <v>53884140.943635717</v>
      </c>
      <c r="F45" s="85">
        <f t="shared" si="7"/>
        <v>1393237741.9660883</v>
      </c>
    </row>
    <row r="46" spans="1:6" x14ac:dyDescent="0.25">
      <c r="A46" s="219"/>
      <c r="B46" s="82">
        <v>39</v>
      </c>
      <c r="C46" s="80">
        <f t="shared" si="4"/>
        <v>73868364.727182269</v>
      </c>
      <c r="D46" s="86">
        <f t="shared" si="5"/>
        <v>19240103.510251675</v>
      </c>
      <c r="E46" s="87">
        <f t="shared" si="6"/>
        <v>54628261.216930598</v>
      </c>
      <c r="F46" s="85">
        <f t="shared" si="7"/>
        <v>1338609480.7491577</v>
      </c>
    </row>
    <row r="47" spans="1:6" x14ac:dyDescent="0.25">
      <c r="A47" s="219"/>
      <c r="B47" s="82">
        <v>40</v>
      </c>
      <c r="C47" s="80">
        <f t="shared" si="4"/>
        <v>73868364.727182269</v>
      </c>
      <c r="D47" s="86">
        <f t="shared" si="5"/>
        <v>18485707.208213802</v>
      </c>
      <c r="E47" s="87">
        <f t="shared" si="6"/>
        <v>55382657.518968463</v>
      </c>
      <c r="F47" s="85">
        <f t="shared" si="7"/>
        <v>1283226823.2301893</v>
      </c>
    </row>
    <row r="48" spans="1:6" x14ac:dyDescent="0.25">
      <c r="A48" s="219"/>
      <c r="B48" s="82">
        <v>41</v>
      </c>
      <c r="C48" s="80">
        <f t="shared" si="4"/>
        <v>73868364.727182269</v>
      </c>
      <c r="D48" s="86">
        <f t="shared" si="5"/>
        <v>17720892.969235409</v>
      </c>
      <c r="E48" s="87">
        <f t="shared" si="6"/>
        <v>56147471.757946864</v>
      </c>
      <c r="F48" s="85">
        <f t="shared" si="7"/>
        <v>1227079351.4722424</v>
      </c>
    </row>
    <row r="49" spans="1:6" x14ac:dyDescent="0.25">
      <c r="A49" s="219"/>
      <c r="B49" s="82">
        <v>42</v>
      </c>
      <c r="C49" s="80">
        <f t="shared" si="4"/>
        <v>73868364.727182269</v>
      </c>
      <c r="D49" s="86">
        <f t="shared" si="5"/>
        <v>16945516.925418667</v>
      </c>
      <c r="E49" s="87">
        <f t="shared" si="6"/>
        <v>56922847.801763602</v>
      </c>
      <c r="F49" s="85">
        <f t="shared" si="7"/>
        <v>1170156503.6704788</v>
      </c>
    </row>
    <row r="50" spans="1:6" x14ac:dyDescent="0.25">
      <c r="A50" s="219"/>
      <c r="B50" s="82">
        <v>43</v>
      </c>
      <c r="C50" s="80">
        <f t="shared" si="4"/>
        <v>73868364.727182269</v>
      </c>
      <c r="D50" s="86">
        <f t="shared" si="5"/>
        <v>16159433.222102735</v>
      </c>
      <c r="E50" s="87">
        <f t="shared" si="6"/>
        <v>57708931.505079538</v>
      </c>
      <c r="F50" s="85">
        <f t="shared" si="7"/>
        <v>1112447572.1653993</v>
      </c>
    </row>
    <row r="51" spans="1:6" x14ac:dyDescent="0.25">
      <c r="A51" s="219"/>
      <c r="B51" s="82">
        <v>44</v>
      </c>
      <c r="C51" s="80">
        <f t="shared" si="4"/>
        <v>73868364.727182269</v>
      </c>
      <c r="D51" s="86">
        <f t="shared" si="5"/>
        <v>15362493.990427241</v>
      </c>
      <c r="E51" s="87">
        <f t="shared" si="6"/>
        <v>58505870.736755028</v>
      </c>
      <c r="F51" s="85">
        <f t="shared" si="7"/>
        <v>1053941701.4286443</v>
      </c>
    </row>
    <row r="52" spans="1:6" x14ac:dyDescent="0.25">
      <c r="A52" s="219"/>
      <c r="B52" s="82">
        <v>45</v>
      </c>
      <c r="C52" s="80">
        <f t="shared" si="4"/>
        <v>73868364.727182269</v>
      </c>
      <c r="D52" s="86">
        <f t="shared" si="5"/>
        <v>14554549.319516962</v>
      </c>
      <c r="E52" s="87">
        <f t="shared" si="6"/>
        <v>59313815.407665305</v>
      </c>
      <c r="F52" s="85">
        <f t="shared" si="7"/>
        <v>994627886.02097905</v>
      </c>
    </row>
    <row r="53" spans="1:6" x14ac:dyDescent="0.25">
      <c r="A53" s="219"/>
      <c r="B53" s="82">
        <v>46</v>
      </c>
      <c r="C53" s="80">
        <f t="shared" si="4"/>
        <v>73868364.727182269</v>
      </c>
      <c r="D53" s="86">
        <f t="shared" si="5"/>
        <v>13735447.228282331</v>
      </c>
      <c r="E53" s="87">
        <f t="shared" si="6"/>
        <v>60132917.498899937</v>
      </c>
      <c r="F53" s="85">
        <f t="shared" si="7"/>
        <v>934494968.52207911</v>
      </c>
    </row>
    <row r="54" spans="1:6" x14ac:dyDescent="0.25">
      <c r="A54" s="219"/>
      <c r="B54" s="82">
        <v>47</v>
      </c>
      <c r="C54" s="80">
        <f t="shared" si="4"/>
        <v>73868364.727182269</v>
      </c>
      <c r="D54" s="86">
        <f t="shared" si="5"/>
        <v>12905033.636830527</v>
      </c>
      <c r="E54" s="87">
        <f t="shared" si="6"/>
        <v>60963331.090351745</v>
      </c>
      <c r="F54" s="85">
        <f t="shared" si="7"/>
        <v>873531637.43172741</v>
      </c>
    </row>
    <row r="55" spans="1:6" x14ac:dyDescent="0.25">
      <c r="A55" s="219"/>
      <c r="B55" s="82">
        <v>48</v>
      </c>
      <c r="C55" s="80">
        <f t="shared" si="4"/>
        <v>73868364.727182269</v>
      </c>
      <c r="D55" s="86">
        <f t="shared" si="5"/>
        <v>12063152.337481791</v>
      </c>
      <c r="E55" s="87">
        <f t="shared" si="6"/>
        <v>61805212.38970048</v>
      </c>
      <c r="F55" s="85">
        <f t="shared" si="7"/>
        <v>811726425.04202688</v>
      </c>
    </row>
    <row r="56" spans="1:6" x14ac:dyDescent="0.25">
      <c r="A56" s="219">
        <v>5</v>
      </c>
      <c r="B56" s="82">
        <v>49</v>
      </c>
      <c r="C56" s="80">
        <f t="shared" si="4"/>
        <v>73868364.727182269</v>
      </c>
      <c r="D56" s="86">
        <f t="shared" si="5"/>
        <v>11209644.965385443</v>
      </c>
      <c r="E56" s="87">
        <f t="shared" si="6"/>
        <v>62658719.761796825</v>
      </c>
      <c r="F56" s="85">
        <f t="shared" si="7"/>
        <v>749067705.28023005</v>
      </c>
    </row>
    <row r="57" spans="1:6" x14ac:dyDescent="0.25">
      <c r="A57" s="219"/>
      <c r="B57" s="82">
        <v>50</v>
      </c>
      <c r="C57" s="80">
        <f t="shared" si="4"/>
        <v>73868364.727182269</v>
      </c>
      <c r="D57" s="86">
        <f t="shared" si="5"/>
        <v>10344350.968730155</v>
      </c>
      <c r="E57" s="87">
        <f t="shared" si="6"/>
        <v>63524013.758452117</v>
      </c>
      <c r="F57" s="85">
        <f t="shared" si="7"/>
        <v>685543691.52177787</v>
      </c>
    </row>
    <row r="58" spans="1:6" x14ac:dyDescent="0.25">
      <c r="A58" s="219"/>
      <c r="B58" s="82">
        <v>51</v>
      </c>
      <c r="C58" s="80">
        <f t="shared" si="4"/>
        <v>73868364.727182269</v>
      </c>
      <c r="D58" s="86">
        <f t="shared" si="5"/>
        <v>9467107.5785428267</v>
      </c>
      <c r="E58" s="87">
        <f t="shared" si="6"/>
        <v>64401257.148639441</v>
      </c>
      <c r="F58" s="85">
        <f t="shared" si="7"/>
        <v>621142434.37313843</v>
      </c>
    </row>
    <row r="59" spans="1:6" x14ac:dyDescent="0.25">
      <c r="A59" s="219"/>
      <c r="B59" s="82">
        <v>52</v>
      </c>
      <c r="C59" s="80">
        <f t="shared" si="4"/>
        <v>73868364.727182269</v>
      </c>
      <c r="D59" s="86">
        <f t="shared" si="5"/>
        <v>8577749.778070379</v>
      </c>
      <c r="E59" s="87">
        <f t="shared" si="6"/>
        <v>65290614.949111894</v>
      </c>
      <c r="F59" s="85">
        <f t="shared" si="7"/>
        <v>555851819.42402649</v>
      </c>
    </row>
    <row r="60" spans="1:6" x14ac:dyDescent="0.25">
      <c r="A60" s="219"/>
      <c r="B60" s="82">
        <v>53</v>
      </c>
      <c r="C60" s="80">
        <f t="shared" si="4"/>
        <v>73868364.727182269</v>
      </c>
      <c r="D60" s="86">
        <f t="shared" si="5"/>
        <v>7676110.271738749</v>
      </c>
      <c r="E60" s="87">
        <f t="shared" si="6"/>
        <v>66192254.455443516</v>
      </c>
      <c r="F60" s="85">
        <f t="shared" si="7"/>
        <v>489659564.96858299</v>
      </c>
    </row>
    <row r="61" spans="1:6" x14ac:dyDescent="0.25">
      <c r="A61" s="219"/>
      <c r="B61" s="82">
        <v>54</v>
      </c>
      <c r="C61" s="80">
        <f t="shared" si="4"/>
        <v>73868364.727182269</v>
      </c>
      <c r="D61" s="86">
        <f t="shared" si="5"/>
        <v>6762019.4536831984</v>
      </c>
      <c r="E61" s="87">
        <f t="shared" si="6"/>
        <v>67106345.273499072</v>
      </c>
      <c r="F61" s="85">
        <f t="shared" si="7"/>
        <v>422553219.69508392</v>
      </c>
    </row>
    <row r="62" spans="1:6" x14ac:dyDescent="0.25">
      <c r="A62" s="219"/>
      <c r="B62" s="82">
        <v>55</v>
      </c>
      <c r="C62" s="80">
        <f t="shared" si="4"/>
        <v>73868364.727182269</v>
      </c>
      <c r="D62" s="86">
        <f t="shared" si="5"/>
        <v>5835305.3758440427</v>
      </c>
      <c r="E62" s="87">
        <f t="shared" si="6"/>
        <v>68033059.351338223</v>
      </c>
      <c r="F62" s="85">
        <f t="shared" si="7"/>
        <v>354520160.34374571</v>
      </c>
    </row>
    <row r="63" spans="1:6" x14ac:dyDescent="0.25">
      <c r="A63" s="219"/>
      <c r="B63" s="82">
        <v>56</v>
      </c>
      <c r="C63" s="80">
        <f t="shared" si="4"/>
        <v>73868364.727182269</v>
      </c>
      <c r="D63" s="86">
        <f t="shared" si="5"/>
        <v>4895793.7156218039</v>
      </c>
      <c r="E63" s="87">
        <f t="shared" si="6"/>
        <v>68972571.01156047</v>
      </c>
      <c r="F63" s="85">
        <f t="shared" si="7"/>
        <v>285547589.33218527</v>
      </c>
    </row>
    <row r="64" spans="1:6" x14ac:dyDescent="0.25">
      <c r="A64" s="219"/>
      <c r="B64" s="82">
        <v>57</v>
      </c>
      <c r="C64" s="80">
        <f t="shared" si="4"/>
        <v>73868364.727182269</v>
      </c>
      <c r="D64" s="86">
        <f t="shared" si="5"/>
        <v>3943307.7430856773</v>
      </c>
      <c r="E64" s="87">
        <f t="shared" si="6"/>
        <v>69925056.984096587</v>
      </c>
      <c r="F64" s="85">
        <f t="shared" si="7"/>
        <v>215622532.34808868</v>
      </c>
    </row>
    <row r="65" spans="1:12" x14ac:dyDescent="0.25">
      <c r="A65" s="219"/>
      <c r="B65" s="82">
        <v>58</v>
      </c>
      <c r="C65" s="80">
        <f t="shared" si="4"/>
        <v>73868364.727182269</v>
      </c>
      <c r="D65" s="86">
        <f t="shared" si="5"/>
        <v>2977668.2877291692</v>
      </c>
      <c r="E65" s="87">
        <f t="shared" si="6"/>
        <v>70890696.439453095</v>
      </c>
      <c r="F65" s="85">
        <f t="shared" si="7"/>
        <v>144731835.90863559</v>
      </c>
    </row>
    <row r="66" spans="1:12" x14ac:dyDescent="0.25">
      <c r="A66" s="219"/>
      <c r="B66" s="82">
        <v>59</v>
      </c>
      <c r="C66" s="80">
        <f t="shared" si="4"/>
        <v>73868364.727182269</v>
      </c>
      <c r="D66" s="86">
        <f t="shared" si="5"/>
        <v>1998693.7047666397</v>
      </c>
      <c r="E66" s="87">
        <f t="shared" si="6"/>
        <v>71869671.022415623</v>
      </c>
      <c r="F66" s="85">
        <f t="shared" si="7"/>
        <v>72862164.886219963</v>
      </c>
    </row>
    <row r="67" spans="1:12" x14ac:dyDescent="0.25">
      <c r="A67" s="219"/>
      <c r="B67" s="82">
        <v>60</v>
      </c>
      <c r="C67" s="80">
        <f t="shared" si="4"/>
        <v>73868364.727182269</v>
      </c>
      <c r="D67" s="86">
        <f t="shared" si="5"/>
        <v>1006199.8409644137</v>
      </c>
      <c r="E67" s="87">
        <f t="shared" si="6"/>
        <v>72862164.886217862</v>
      </c>
      <c r="F67" s="85">
        <f t="shared" si="7"/>
        <v>2.1010637283325195E-6</v>
      </c>
    </row>
    <row r="69" spans="1:12" ht="15.75" x14ac:dyDescent="0.25">
      <c r="B69" s="14" t="s">
        <v>319</v>
      </c>
      <c r="C69" s="142">
        <f>Inversión!F106</f>
        <v>2000000000</v>
      </c>
    </row>
    <row r="70" spans="1:12" ht="15.75" x14ac:dyDescent="0.25">
      <c r="B70" s="14" t="s">
        <v>320</v>
      </c>
      <c r="C70" s="78">
        <f>((1+E70)^(1/12))-1</f>
        <v>1.5934865087622763E-2</v>
      </c>
      <c r="D70" s="79" t="s">
        <v>321</v>
      </c>
      <c r="E70" s="78">
        <f>E2+3%</f>
        <v>0.2089</v>
      </c>
    </row>
    <row r="71" spans="1:12" ht="15.75" x14ac:dyDescent="0.25">
      <c r="B71" s="14" t="s">
        <v>323</v>
      </c>
      <c r="C71" s="77">
        <v>36</v>
      </c>
    </row>
    <row r="72" spans="1:12" ht="15.75" x14ac:dyDescent="0.25">
      <c r="B72" s="79" t="s">
        <v>324</v>
      </c>
      <c r="C72" s="80">
        <f>-PMT(C70,C71,C69)</f>
        <v>73435300.443615347</v>
      </c>
    </row>
    <row r="73" spans="1:12" x14ac:dyDescent="0.25">
      <c r="H73" s="218" t="s">
        <v>325</v>
      </c>
      <c r="I73" s="218"/>
      <c r="J73" s="218"/>
      <c r="K73" s="218"/>
      <c r="L73" s="218"/>
    </row>
    <row r="74" spans="1:12" ht="15.75" x14ac:dyDescent="0.25">
      <c r="A74" s="9" t="s">
        <v>119</v>
      </c>
      <c r="B74" s="9" t="s">
        <v>326</v>
      </c>
      <c r="C74" s="9" t="s">
        <v>327</v>
      </c>
      <c r="D74" s="9" t="s">
        <v>328</v>
      </c>
      <c r="E74" s="9" t="s">
        <v>329</v>
      </c>
      <c r="F74" s="83" t="s">
        <v>330</v>
      </c>
      <c r="H74" s="83" t="s">
        <v>119</v>
      </c>
      <c r="I74" s="83" t="s">
        <v>327</v>
      </c>
      <c r="J74" s="83" t="s">
        <v>328</v>
      </c>
      <c r="K74" s="83" t="s">
        <v>329</v>
      </c>
      <c r="L74" s="83" t="s">
        <v>330</v>
      </c>
    </row>
    <row r="75" spans="1:12" x14ac:dyDescent="0.25">
      <c r="A75" s="82">
        <v>2</v>
      </c>
      <c r="B75" s="82">
        <v>0</v>
      </c>
      <c r="C75" s="77"/>
      <c r="D75" s="77"/>
      <c r="E75" s="84"/>
      <c r="F75" s="85">
        <f>C69</f>
        <v>2000000000</v>
      </c>
      <c r="H75" s="77">
        <v>2</v>
      </c>
      <c r="I75" s="86">
        <v>0</v>
      </c>
      <c r="J75" s="86">
        <v>0</v>
      </c>
      <c r="K75" s="86">
        <v>0</v>
      </c>
      <c r="L75" s="85">
        <f>F75</f>
        <v>2000000000</v>
      </c>
    </row>
    <row r="76" spans="1:12" x14ac:dyDescent="0.25">
      <c r="A76" s="219">
        <v>3</v>
      </c>
      <c r="B76" s="82">
        <v>1</v>
      </c>
      <c r="C76" s="80">
        <f>$C$72</f>
        <v>73435300.443615347</v>
      </c>
      <c r="D76" s="86">
        <f>F75*$C$70</f>
        <v>31869730.175245527</v>
      </c>
      <c r="E76" s="87">
        <f t="shared" ref="E76:E111" si="8">C76-D76</f>
        <v>41565570.268369824</v>
      </c>
      <c r="F76" s="85">
        <f t="shared" ref="F76:F111" si="9">F75-E76</f>
        <v>1958434429.7316301</v>
      </c>
      <c r="H76" s="77">
        <v>3</v>
      </c>
      <c r="I76" s="86">
        <f>SUM(C76:C87)</f>
        <v>881223605.32338393</v>
      </c>
      <c r="J76" s="86">
        <f>SUM(D76:D87)</f>
        <v>336314841.97232592</v>
      </c>
      <c r="K76" s="86">
        <f>I76-J76</f>
        <v>544908763.35105801</v>
      </c>
      <c r="L76" s="85">
        <f>C69-K76</f>
        <v>1455091236.648942</v>
      </c>
    </row>
    <row r="77" spans="1:12" x14ac:dyDescent="0.25">
      <c r="A77" s="219"/>
      <c r="B77" s="82">
        <v>2</v>
      </c>
      <c r="C77" s="80">
        <f t="shared" ref="C77:C111" si="10">$C$72</f>
        <v>73435300.443615347</v>
      </c>
      <c r="D77" s="86">
        <f t="shared" ref="D77:D111" si="11">F76*$C$70</f>
        <v>31207388.420728948</v>
      </c>
      <c r="E77" s="87">
        <f t="shared" si="8"/>
        <v>42227912.022886395</v>
      </c>
      <c r="F77" s="85">
        <f t="shared" si="9"/>
        <v>1916206517.7087436</v>
      </c>
      <c r="H77" s="77">
        <v>4</v>
      </c>
      <c r="I77" s="86">
        <f>SUM(C88:C99)</f>
        <v>881223605.32338393</v>
      </c>
      <c r="J77" s="86">
        <f>SUM(D88:D99)</f>
        <v>222483401.30828959</v>
      </c>
      <c r="K77" s="86">
        <f>I77-J77</f>
        <v>658740204.01509428</v>
      </c>
      <c r="L77" s="85">
        <f>L76-K77</f>
        <v>796351032.63384771</v>
      </c>
    </row>
    <row r="78" spans="1:12" x14ac:dyDescent="0.25">
      <c r="A78" s="219"/>
      <c r="B78" s="82">
        <v>3</v>
      </c>
      <c r="C78" s="80">
        <f t="shared" si="10"/>
        <v>73435300.443615347</v>
      </c>
      <c r="D78" s="86">
        <f t="shared" si="11"/>
        <v>30534492.339712247</v>
      </c>
      <c r="E78" s="87">
        <f t="shared" si="8"/>
        <v>42900808.1039031</v>
      </c>
      <c r="F78" s="85">
        <f t="shared" si="9"/>
        <v>1873305709.6048405</v>
      </c>
      <c r="H78" s="77">
        <v>5</v>
      </c>
      <c r="I78" s="86">
        <f>SUM(C100:C111)</f>
        <v>881223605.32338393</v>
      </c>
      <c r="J78" s="86">
        <f>SUM(D100:D111)</f>
        <v>84872572.68953605</v>
      </c>
      <c r="K78" s="86">
        <f>I78-J78</f>
        <v>796351032.63384783</v>
      </c>
      <c r="L78" s="85">
        <f>L77-K78</f>
        <v>0</v>
      </c>
    </row>
    <row r="79" spans="1:12" x14ac:dyDescent="0.25">
      <c r="A79" s="219"/>
      <c r="B79" s="82">
        <v>4</v>
      </c>
      <c r="C79" s="80">
        <f t="shared" si="10"/>
        <v>73435300.443615347</v>
      </c>
      <c r="D79" s="86">
        <f t="shared" si="11"/>
        <v>29850873.750426557</v>
      </c>
      <c r="E79" s="87">
        <f t="shared" si="8"/>
        <v>43584426.693188787</v>
      </c>
      <c r="F79" s="85">
        <f t="shared" si="9"/>
        <v>1829721282.9116516</v>
      </c>
      <c r="J79" s="145"/>
    </row>
    <row r="80" spans="1:12" x14ac:dyDescent="0.25">
      <c r="A80" s="219"/>
      <c r="B80" s="82">
        <v>5</v>
      </c>
      <c r="C80" s="80">
        <f t="shared" si="10"/>
        <v>73435300.443615347</v>
      </c>
      <c r="D80" s="86">
        <f t="shared" si="11"/>
        <v>29156361.79114921</v>
      </c>
      <c r="E80" s="87">
        <f t="shared" si="8"/>
        <v>44278938.652466133</v>
      </c>
      <c r="F80" s="85">
        <f t="shared" si="9"/>
        <v>1785442344.2591856</v>
      </c>
    </row>
    <row r="81" spans="1:6" x14ac:dyDescent="0.25">
      <c r="A81" s="219"/>
      <c r="B81" s="82">
        <v>6</v>
      </c>
      <c r="C81" s="80">
        <f t="shared" si="10"/>
        <v>73435300.443615347</v>
      </c>
      <c r="D81" s="86">
        <f t="shared" si="11"/>
        <v>28450782.877499036</v>
      </c>
      <c r="E81" s="87">
        <f t="shared" si="8"/>
        <v>44984517.566116311</v>
      </c>
      <c r="F81" s="85">
        <f t="shared" si="9"/>
        <v>1740457826.6930692</v>
      </c>
    </row>
    <row r="82" spans="1:6" x14ac:dyDescent="0.25">
      <c r="A82" s="219"/>
      <c r="B82" s="82">
        <v>7</v>
      </c>
      <c r="C82" s="80">
        <f t="shared" si="10"/>
        <v>73435300.443615347</v>
      </c>
      <c r="D82" s="86">
        <f t="shared" si="11"/>
        <v>27733960.659051176</v>
      </c>
      <c r="E82" s="87">
        <f t="shared" si="8"/>
        <v>45701339.784564167</v>
      </c>
      <c r="F82" s="85">
        <f t="shared" si="9"/>
        <v>1694756486.908505</v>
      </c>
    </row>
    <row r="83" spans="1:6" x14ac:dyDescent="0.25">
      <c r="A83" s="219"/>
      <c r="B83" s="82">
        <v>8</v>
      </c>
      <c r="C83" s="80">
        <f t="shared" si="10"/>
        <v>73435300.443615347</v>
      </c>
      <c r="D83" s="86">
        <f t="shared" si="11"/>
        <v>27005715.975260541</v>
      </c>
      <c r="E83" s="87">
        <f t="shared" si="8"/>
        <v>46429584.468354806</v>
      </c>
      <c r="F83" s="85">
        <f t="shared" si="9"/>
        <v>1648326902.4401503</v>
      </c>
    </row>
    <row r="84" spans="1:6" x14ac:dyDescent="0.25">
      <c r="A84" s="219"/>
      <c r="B84" s="82">
        <v>9</v>
      </c>
      <c r="C84" s="80">
        <f t="shared" si="10"/>
        <v>73435300.443615347</v>
      </c>
      <c r="D84" s="86">
        <f t="shared" si="11"/>
        <v>26265866.810682923</v>
      </c>
      <c r="E84" s="87">
        <f t="shared" si="8"/>
        <v>47169433.632932425</v>
      </c>
      <c r="F84" s="85">
        <f t="shared" si="9"/>
        <v>1601157468.8072178</v>
      </c>
    </row>
    <row r="85" spans="1:6" x14ac:dyDescent="0.25">
      <c r="A85" s="219"/>
      <c r="B85" s="82">
        <v>10</v>
      </c>
      <c r="C85" s="80">
        <f t="shared" si="10"/>
        <v>73435300.443615347</v>
      </c>
      <c r="D85" s="86">
        <f t="shared" si="11"/>
        <v>25514228.249482568</v>
      </c>
      <c r="E85" s="87">
        <f t="shared" si="8"/>
        <v>47921072.194132775</v>
      </c>
      <c r="F85" s="85">
        <f t="shared" si="9"/>
        <v>1553236396.613085</v>
      </c>
    </row>
    <row r="86" spans="1:6" x14ac:dyDescent="0.25">
      <c r="A86" s="219"/>
      <c r="B86" s="82">
        <v>11</v>
      </c>
      <c r="C86" s="80">
        <f t="shared" si="10"/>
        <v>73435300.443615347</v>
      </c>
      <c r="D86" s="86">
        <f t="shared" si="11"/>
        <v>24750612.429214831</v>
      </c>
      <c r="E86" s="87">
        <f t="shared" si="8"/>
        <v>48684688.014400512</v>
      </c>
      <c r="F86" s="85">
        <f t="shared" si="9"/>
        <v>1504551708.5986845</v>
      </c>
    </row>
    <row r="87" spans="1:6" x14ac:dyDescent="0.25">
      <c r="A87" s="219"/>
      <c r="B87" s="82">
        <v>12</v>
      </c>
      <c r="C87" s="80">
        <f t="shared" si="10"/>
        <v>73435300.443615347</v>
      </c>
      <c r="D87" s="86">
        <f t="shared" si="11"/>
        <v>23974828.493872356</v>
      </c>
      <c r="E87" s="87">
        <f t="shared" si="8"/>
        <v>49460471.949742988</v>
      </c>
      <c r="F87" s="85">
        <f t="shared" si="9"/>
        <v>1455091236.6489415</v>
      </c>
    </row>
    <row r="88" spans="1:6" x14ac:dyDescent="0.25">
      <c r="A88" s="219">
        <v>4</v>
      </c>
      <c r="B88" s="82">
        <v>13</v>
      </c>
      <c r="C88" s="80">
        <f t="shared" si="10"/>
        <v>73435300.443615347</v>
      </c>
      <c r="D88" s="86">
        <f t="shared" si="11"/>
        <v>23186682.54618305</v>
      </c>
      <c r="E88" s="87">
        <f t="shared" si="8"/>
        <v>50248617.897432297</v>
      </c>
      <c r="F88" s="85">
        <f t="shared" si="9"/>
        <v>1404842618.7515092</v>
      </c>
    </row>
    <row r="89" spans="1:6" x14ac:dyDescent="0.25">
      <c r="A89" s="219"/>
      <c r="B89" s="82">
        <v>14</v>
      </c>
      <c r="C89" s="80">
        <f t="shared" si="10"/>
        <v>73435300.443615347</v>
      </c>
      <c r="D89" s="86">
        <f t="shared" si="11"/>
        <v>22385977.599147961</v>
      </c>
      <c r="E89" s="87">
        <f t="shared" si="8"/>
        <v>51049322.844467387</v>
      </c>
      <c r="F89" s="85">
        <f t="shared" si="9"/>
        <v>1353793295.9070418</v>
      </c>
    </row>
    <row r="90" spans="1:6" x14ac:dyDescent="0.25">
      <c r="A90" s="219"/>
      <c r="B90" s="82">
        <v>15</v>
      </c>
      <c r="C90" s="80">
        <f t="shared" si="10"/>
        <v>73435300.443615347</v>
      </c>
      <c r="D90" s="86">
        <f t="shared" si="11"/>
        <v>21572513.526806872</v>
      </c>
      <c r="E90" s="87">
        <f t="shared" si="8"/>
        <v>51862786.916808471</v>
      </c>
      <c r="F90" s="85">
        <f t="shared" si="9"/>
        <v>1301930508.9902334</v>
      </c>
    </row>
    <row r="91" spans="1:6" x14ac:dyDescent="0.25">
      <c r="A91" s="219"/>
      <c r="B91" s="82">
        <v>16</v>
      </c>
      <c r="C91" s="80">
        <f t="shared" si="10"/>
        <v>73435300.443615347</v>
      </c>
      <c r="D91" s="86">
        <f t="shared" si="11"/>
        <v>20746087.014219403</v>
      </c>
      <c r="E91" s="87">
        <f t="shared" si="8"/>
        <v>52689213.429395944</v>
      </c>
      <c r="F91" s="85">
        <f t="shared" si="9"/>
        <v>1249241295.5608375</v>
      </c>
    </row>
    <row r="92" spans="1:6" x14ac:dyDescent="0.25">
      <c r="A92" s="219"/>
      <c r="B92" s="82">
        <v>17</v>
      </c>
      <c r="C92" s="80">
        <f t="shared" si="10"/>
        <v>73435300.443615347</v>
      </c>
      <c r="D92" s="86">
        <f t="shared" si="11"/>
        <v>19906491.506649017</v>
      </c>
      <c r="E92" s="87">
        <f t="shared" si="8"/>
        <v>53528808.93696633</v>
      </c>
      <c r="F92" s="85">
        <f t="shared" si="9"/>
        <v>1195712486.6238711</v>
      </c>
    </row>
    <row r="93" spans="1:6" x14ac:dyDescent="0.25">
      <c r="A93" s="219"/>
      <c r="B93" s="82">
        <v>18</v>
      </c>
      <c r="C93" s="80">
        <f t="shared" si="10"/>
        <v>73435300.443615347</v>
      </c>
      <c r="D93" s="86">
        <f t="shared" si="11"/>
        <v>19053517.157937322</v>
      </c>
      <c r="E93" s="87">
        <f t="shared" si="8"/>
        <v>54381783.285678029</v>
      </c>
      <c r="F93" s="85">
        <f t="shared" si="9"/>
        <v>1141330703.3381929</v>
      </c>
    </row>
    <row r="94" spans="1:6" x14ac:dyDescent="0.25">
      <c r="A94" s="219"/>
      <c r="B94" s="82">
        <v>19</v>
      </c>
      <c r="C94" s="80">
        <f t="shared" si="10"/>
        <v>73435300.443615347</v>
      </c>
      <c r="D94" s="86">
        <f t="shared" si="11"/>
        <v>18186950.778055701</v>
      </c>
      <c r="E94" s="87">
        <f t="shared" si="8"/>
        <v>55248349.665559649</v>
      </c>
      <c r="F94" s="85">
        <f t="shared" si="9"/>
        <v>1086082353.6726332</v>
      </c>
    </row>
    <row r="95" spans="1:6" x14ac:dyDescent="0.25">
      <c r="A95" s="219"/>
      <c r="B95" s="82">
        <v>20</v>
      </c>
      <c r="C95" s="80">
        <f t="shared" si="10"/>
        <v>73435300.443615347</v>
      </c>
      <c r="D95" s="86">
        <f t="shared" si="11"/>
        <v>17306575.779821198</v>
      </c>
      <c r="E95" s="87">
        <f t="shared" si="8"/>
        <v>56128724.663794145</v>
      </c>
      <c r="F95" s="85">
        <f t="shared" si="9"/>
        <v>1029953629.008839</v>
      </c>
    </row>
    <row r="96" spans="1:6" x14ac:dyDescent="0.25">
      <c r="A96" s="219"/>
      <c r="B96" s="82">
        <v>21</v>
      </c>
      <c r="C96" s="80">
        <f t="shared" si="10"/>
        <v>73435300.443615347</v>
      </c>
      <c r="D96" s="86">
        <f t="shared" si="11"/>
        <v>16412172.124763316</v>
      </c>
      <c r="E96" s="87">
        <f t="shared" si="8"/>
        <v>57023128.31885203</v>
      </c>
      <c r="F96" s="85">
        <f t="shared" si="9"/>
        <v>972930500.68998694</v>
      </c>
    </row>
    <row r="97" spans="1:6" x14ac:dyDescent="0.25">
      <c r="A97" s="219"/>
      <c r="B97" s="82">
        <v>22</v>
      </c>
      <c r="C97" s="80">
        <f t="shared" si="10"/>
        <v>73435300.443615347</v>
      </c>
      <c r="D97" s="86">
        <f t="shared" si="11"/>
        <v>15503516.268128207</v>
      </c>
      <c r="E97" s="87">
        <f t="shared" si="8"/>
        <v>57931784.175487138</v>
      </c>
      <c r="F97" s="85">
        <f t="shared" si="9"/>
        <v>914998716.51449978</v>
      </c>
    </row>
    <row r="98" spans="1:6" x14ac:dyDescent="0.25">
      <c r="A98" s="219"/>
      <c r="B98" s="82">
        <v>23</v>
      </c>
      <c r="C98" s="80">
        <f t="shared" si="10"/>
        <v>73435300.443615347</v>
      </c>
      <c r="D98" s="86">
        <f t="shared" si="11"/>
        <v>14580381.10300654</v>
      </c>
      <c r="E98" s="87">
        <f t="shared" si="8"/>
        <v>58854919.340608805</v>
      </c>
      <c r="F98" s="85">
        <f t="shared" si="9"/>
        <v>856143797.17389095</v>
      </c>
    </row>
    <row r="99" spans="1:6" x14ac:dyDescent="0.25">
      <c r="A99" s="219"/>
      <c r="B99" s="82">
        <v>24</v>
      </c>
      <c r="C99" s="80">
        <f t="shared" si="10"/>
        <v>73435300.443615347</v>
      </c>
      <c r="D99" s="86">
        <f t="shared" si="11"/>
        <v>13642535.903571019</v>
      </c>
      <c r="E99" s="87">
        <f t="shared" si="8"/>
        <v>59792764.54004433</v>
      </c>
      <c r="F99" s="85">
        <f t="shared" si="9"/>
        <v>796351032.63384664</v>
      </c>
    </row>
    <row r="100" spans="1:6" x14ac:dyDescent="0.25">
      <c r="A100" s="219">
        <v>5</v>
      </c>
      <c r="B100" s="82">
        <v>25</v>
      </c>
      <c r="C100" s="80">
        <f t="shared" si="10"/>
        <v>73435300.443615347</v>
      </c>
      <c r="D100" s="86">
        <f t="shared" si="11"/>
        <v>12689746.267409418</v>
      </c>
      <c r="E100" s="87">
        <f t="shared" si="8"/>
        <v>60745554.176205933</v>
      </c>
      <c r="F100" s="85">
        <f t="shared" si="9"/>
        <v>735605478.45764065</v>
      </c>
    </row>
    <row r="101" spans="1:6" x14ac:dyDescent="0.25">
      <c r="A101" s="219"/>
      <c r="B101" s="82">
        <v>26</v>
      </c>
      <c r="C101" s="80">
        <f t="shared" si="10"/>
        <v>73435300.443615347</v>
      </c>
      <c r="D101" s="86">
        <f t="shared" si="11"/>
        <v>11721774.056938697</v>
      </c>
      <c r="E101" s="87">
        <f t="shared" si="8"/>
        <v>61713526.386676654</v>
      </c>
      <c r="F101" s="85">
        <f t="shared" si="9"/>
        <v>673891952.07096398</v>
      </c>
    </row>
    <row r="102" spans="1:6" x14ac:dyDescent="0.25">
      <c r="A102" s="219"/>
      <c r="B102" s="82">
        <v>27</v>
      </c>
      <c r="C102" s="80">
        <f t="shared" si="10"/>
        <v>73435300.443615347</v>
      </c>
      <c r="D102" s="86">
        <f t="shared" si="11"/>
        <v>10738377.339885555</v>
      </c>
      <c r="E102" s="87">
        <f t="shared" si="8"/>
        <v>62696923.103729792</v>
      </c>
      <c r="F102" s="85">
        <f t="shared" si="9"/>
        <v>611195028.96723413</v>
      </c>
    </row>
    <row r="103" spans="1:6" x14ac:dyDescent="0.25">
      <c r="A103" s="219"/>
      <c r="B103" s="82">
        <v>28</v>
      </c>
      <c r="C103" s="80">
        <f t="shared" si="10"/>
        <v>73435300.443615347</v>
      </c>
      <c r="D103" s="86">
        <f t="shared" si="11"/>
        <v>9739310.3288185615</v>
      </c>
      <c r="E103" s="87">
        <f t="shared" si="8"/>
        <v>63695990.114796788</v>
      </c>
      <c r="F103" s="85">
        <f t="shared" si="9"/>
        <v>547499038.85243738</v>
      </c>
    </row>
    <row r="104" spans="1:6" x14ac:dyDescent="0.25">
      <c r="A104" s="219"/>
      <c r="B104" s="82">
        <v>29</v>
      </c>
      <c r="C104" s="80">
        <f t="shared" si="10"/>
        <v>73435300.443615347</v>
      </c>
      <c r="D104" s="86">
        <f t="shared" si="11"/>
        <v>8724323.3197167236</v>
      </c>
      <c r="E104" s="87">
        <f t="shared" si="8"/>
        <v>64710977.123898625</v>
      </c>
      <c r="F104" s="85">
        <f t="shared" si="9"/>
        <v>482788061.72853875</v>
      </c>
    </row>
    <row r="105" spans="1:6" x14ac:dyDescent="0.25">
      <c r="A105" s="219"/>
      <c r="B105" s="82">
        <v>30</v>
      </c>
      <c r="C105" s="80">
        <f t="shared" si="10"/>
        <v>73435300.443615347</v>
      </c>
      <c r="D105" s="86">
        <f t="shared" si="11"/>
        <v>7693162.6295591556</v>
      </c>
      <c r="E105" s="87">
        <f t="shared" si="8"/>
        <v>65742137.814056188</v>
      </c>
      <c r="F105" s="85">
        <f t="shared" si="9"/>
        <v>417045923.91448259</v>
      </c>
    </row>
    <row r="106" spans="1:6" x14ac:dyDescent="0.25">
      <c r="A106" s="219"/>
      <c r="B106" s="82">
        <v>31</v>
      </c>
      <c r="C106" s="80">
        <f t="shared" si="10"/>
        <v>73435300.443615347</v>
      </c>
      <c r="D106" s="86">
        <f t="shared" si="11"/>
        <v>6645570.5329202674</v>
      </c>
      <c r="E106" s="87">
        <f t="shared" si="8"/>
        <v>66789729.910695076</v>
      </c>
      <c r="F106" s="85">
        <f t="shared" si="9"/>
        <v>350256194.00378752</v>
      </c>
    </row>
    <row r="107" spans="1:6" x14ac:dyDescent="0.25">
      <c r="A107" s="219"/>
      <c r="B107" s="82">
        <v>32</v>
      </c>
      <c r="C107" s="80">
        <f t="shared" si="10"/>
        <v>73435300.443615347</v>
      </c>
      <c r="D107" s="86">
        <f t="shared" si="11"/>
        <v>5581285.197554579</v>
      </c>
      <c r="E107" s="87">
        <f t="shared" si="8"/>
        <v>67854015.246060774</v>
      </c>
      <c r="F107" s="85">
        <f t="shared" si="9"/>
        <v>282402178.75772673</v>
      </c>
    </row>
    <row r="108" spans="1:6" x14ac:dyDescent="0.25">
      <c r="A108" s="219"/>
      <c r="B108" s="82">
        <v>33</v>
      </c>
      <c r="C108" s="80">
        <f t="shared" si="10"/>
        <v>73435300.443615347</v>
      </c>
      <c r="D108" s="86">
        <f t="shared" si="11"/>
        <v>4500040.6189551018</v>
      </c>
      <c r="E108" s="87">
        <f t="shared" si="8"/>
        <v>68935259.824660242</v>
      </c>
      <c r="F108" s="85">
        <f t="shared" si="9"/>
        <v>213466918.93306649</v>
      </c>
    </row>
    <row r="109" spans="1:6" x14ac:dyDescent="0.25">
      <c r="A109" s="219"/>
      <c r="B109" s="82">
        <v>34</v>
      </c>
      <c r="C109" s="80">
        <f t="shared" si="10"/>
        <v>73435300.443615347</v>
      </c>
      <c r="D109" s="86">
        <f t="shared" si="11"/>
        <v>3401566.5538689196</v>
      </c>
      <c r="E109" s="87">
        <f t="shared" si="8"/>
        <v>70033733.889746428</v>
      </c>
      <c r="F109" s="85">
        <f t="shared" si="9"/>
        <v>143433185.04332006</v>
      </c>
    </row>
    <row r="110" spans="1:6" x14ac:dyDescent="0.25">
      <c r="A110" s="219"/>
      <c r="B110" s="82">
        <v>35</v>
      </c>
      <c r="C110" s="80">
        <f t="shared" si="10"/>
        <v>73435300.443615347</v>
      </c>
      <c r="D110" s="86">
        <f t="shared" si="11"/>
        <v>2285588.4527533362</v>
      </c>
      <c r="E110" s="87">
        <f t="shared" si="8"/>
        <v>71149711.990862012</v>
      </c>
      <c r="F110" s="85">
        <f t="shared" si="9"/>
        <v>72283473.052458048</v>
      </c>
    </row>
    <row r="111" spans="1:6" x14ac:dyDescent="0.25">
      <c r="A111" s="219"/>
      <c r="B111" s="82">
        <v>36</v>
      </c>
      <c r="C111" s="80">
        <f t="shared" si="10"/>
        <v>73435300.443615347</v>
      </c>
      <c r="D111" s="86">
        <f t="shared" si="11"/>
        <v>1151827.3911557344</v>
      </c>
      <c r="E111" s="87">
        <f t="shared" si="8"/>
        <v>72283473.052459612</v>
      </c>
      <c r="F111" s="85">
        <f t="shared" si="9"/>
        <v>-1.5646219253540039E-6</v>
      </c>
    </row>
  </sheetData>
  <mergeCells count="10">
    <mergeCell ref="A76:A87"/>
    <mergeCell ref="A88:A99"/>
    <mergeCell ref="A100:A111"/>
    <mergeCell ref="H73:L73"/>
    <mergeCell ref="A56:A67"/>
    <mergeCell ref="H5:L5"/>
    <mergeCell ref="A8:A19"/>
    <mergeCell ref="A20:A31"/>
    <mergeCell ref="A32:A43"/>
    <mergeCell ref="A44:A55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CC502-36B7-4F27-96C8-32D81D5937E0}">
  <sheetPr codeName="Hoja6"/>
  <dimension ref="A1:H161"/>
  <sheetViews>
    <sheetView showGridLines="0" workbookViewId="0">
      <selection activeCell="H12" sqref="H12"/>
    </sheetView>
  </sheetViews>
  <sheetFormatPr baseColWidth="10" defaultColWidth="11.42578125" defaultRowHeight="15" x14ac:dyDescent="0.25"/>
  <cols>
    <col min="1" max="1" width="43.28515625" style="17" bestFit="1" customWidth="1"/>
    <col min="2" max="2" width="25.28515625" style="17" customWidth="1"/>
    <col min="3" max="3" width="18.28515625" style="17" bestFit="1" customWidth="1"/>
    <col min="4" max="4" width="20.28515625" style="17" bestFit="1" customWidth="1"/>
    <col min="5" max="6" width="21.85546875" style="17" bestFit="1" customWidth="1"/>
    <col min="7" max="7" width="18.5703125" style="17" bestFit="1" customWidth="1"/>
    <col min="8" max="8" width="20.28515625" style="17" bestFit="1" customWidth="1"/>
    <col min="9" max="16384" width="11.42578125" style="17"/>
  </cols>
  <sheetData>
    <row r="1" spans="2:8" ht="20.25" x14ac:dyDescent="0.25">
      <c r="B1" s="220" t="s">
        <v>331</v>
      </c>
      <c r="C1" s="220"/>
      <c r="D1" s="220"/>
      <c r="E1" s="220"/>
      <c r="F1" s="220"/>
      <c r="G1" s="220"/>
      <c r="H1" s="220"/>
    </row>
    <row r="3" spans="2:8" ht="15.75" x14ac:dyDescent="0.25">
      <c r="C3" s="9">
        <v>2020</v>
      </c>
      <c r="D3" s="9">
        <v>2021</v>
      </c>
      <c r="E3" s="9">
        <v>2022</v>
      </c>
      <c r="F3" s="9">
        <v>2023</v>
      </c>
      <c r="G3" s="9">
        <v>2024</v>
      </c>
      <c r="H3" s="9" t="s">
        <v>125</v>
      </c>
    </row>
    <row r="4" spans="2:8" x14ac:dyDescent="0.25">
      <c r="B4" s="18" t="s">
        <v>332</v>
      </c>
      <c r="C4" s="30">
        <v>1.61E-2</v>
      </c>
      <c r="D4" s="30">
        <v>5.62E-2</v>
      </c>
      <c r="E4" s="30">
        <v>0.13120000000000001</v>
      </c>
      <c r="F4" s="30">
        <v>9.2799999999999994E-2</v>
      </c>
      <c r="G4" s="30">
        <v>5.1999999999999998E-2</v>
      </c>
      <c r="H4" s="31">
        <f>AVERAGE(C4:G4)</f>
        <v>6.966E-2</v>
      </c>
    </row>
    <row r="6" spans="2:8" x14ac:dyDescent="0.25">
      <c r="B6" s="18" t="s">
        <v>333</v>
      </c>
      <c r="C6" s="38">
        <v>3567.63</v>
      </c>
      <c r="D6" s="38">
        <v>3941.41</v>
      </c>
      <c r="E6" s="38">
        <v>4667.72</v>
      </c>
      <c r="F6" s="38">
        <v>3895.5</v>
      </c>
      <c r="G6" s="38">
        <v>4202.5</v>
      </c>
    </row>
    <row r="7" spans="2:8" x14ac:dyDescent="0.25">
      <c r="B7" s="18" t="s">
        <v>334</v>
      </c>
      <c r="C7" s="39">
        <f>(C6-3417)/3417</f>
        <v>4.408252853380161E-2</v>
      </c>
      <c r="D7" s="39">
        <f>(D6-C6)/C6</f>
        <v>0.10476983319458569</v>
      </c>
      <c r="E7" s="39">
        <f>(E6-D6)/D6</f>
        <v>0.18427669285864715</v>
      </c>
      <c r="F7" s="39">
        <f>(F6-E6)/E6</f>
        <v>-0.16543837248163989</v>
      </c>
      <c r="G7" s="39">
        <f>(G6-F6)/F6</f>
        <v>7.8808882043383391E-2</v>
      </c>
      <c r="H7" s="31">
        <f>AVERAGE(C7:G7)</f>
        <v>4.9299912829755585E-2</v>
      </c>
    </row>
    <row r="9" spans="2:8" ht="15.75" x14ac:dyDescent="0.25">
      <c r="B9" s="9" t="s">
        <v>68</v>
      </c>
      <c r="C9" s="9" t="s">
        <v>14</v>
      </c>
      <c r="D9" s="9" t="s">
        <v>335</v>
      </c>
      <c r="E9" s="9" t="s">
        <v>336</v>
      </c>
      <c r="F9" s="9" t="s">
        <v>337</v>
      </c>
    </row>
    <row r="10" spans="2:8" x14ac:dyDescent="0.25">
      <c r="B10" s="19" t="s">
        <v>338</v>
      </c>
      <c r="C10" s="151">
        <f>'Costos y Gastos'!B202</f>
        <v>101912.51374465968</v>
      </c>
      <c r="D10" s="221">
        <f>1-(C10/E10)</f>
        <v>-1.7035060684046215</v>
      </c>
      <c r="E10" s="163">
        <f>G6*F10</f>
        <v>37696.424999999996</v>
      </c>
      <c r="F10" s="163">
        <f>7.8*(1+H12)</f>
        <v>8.9699999999999989</v>
      </c>
      <c r="G10" s="155"/>
      <c r="H10" s="224" t="s">
        <v>468</v>
      </c>
    </row>
    <row r="11" spans="2:8" x14ac:dyDescent="0.25">
      <c r="B11" s="19" t="s">
        <v>339</v>
      </c>
      <c r="C11" s="151">
        <f>C10/8</f>
        <v>12739.06421808246</v>
      </c>
      <c r="D11" s="221"/>
      <c r="E11" s="163">
        <f>E10/8</f>
        <v>4712.0531249999995</v>
      </c>
      <c r="F11" s="163">
        <f>E11/G6</f>
        <v>1.1212499999999999</v>
      </c>
      <c r="G11" s="154"/>
      <c r="H11" s="224"/>
    </row>
    <row r="12" spans="2:8" x14ac:dyDescent="0.25">
      <c r="C12" s="152"/>
      <c r="D12" s="153"/>
      <c r="E12" s="152"/>
      <c r="F12" s="152"/>
      <c r="H12" s="161">
        <v>0.15</v>
      </c>
    </row>
    <row r="13" spans="2:8" ht="15.75" x14ac:dyDescent="0.25">
      <c r="B13" s="9" t="s">
        <v>69</v>
      </c>
      <c r="C13" s="9" t="s">
        <v>14</v>
      </c>
      <c r="D13" s="9" t="s">
        <v>335</v>
      </c>
      <c r="E13" s="9" t="s">
        <v>336</v>
      </c>
      <c r="F13" s="9" t="s">
        <v>337</v>
      </c>
    </row>
    <row r="14" spans="2:8" x14ac:dyDescent="0.25">
      <c r="B14" s="19" t="s">
        <v>338</v>
      </c>
      <c r="C14" s="151">
        <f>+'Costos y Gastos'!C202</f>
        <v>46916.775323822716</v>
      </c>
      <c r="D14" s="221">
        <f>1-(C14/E14)</f>
        <v>-0.10887501220170437</v>
      </c>
      <c r="E14" s="163">
        <f>+'Costos y Gastos'!C203</f>
        <v>42310.246698289346</v>
      </c>
      <c r="F14" s="163">
        <f>F10*(1+$H$4)</f>
        <v>9.5948501999999998</v>
      </c>
    </row>
    <row r="15" spans="2:8" x14ac:dyDescent="0.25">
      <c r="B15" s="19" t="s">
        <v>339</v>
      </c>
      <c r="C15" s="151">
        <f>C14/8</f>
        <v>5864.5969154778395</v>
      </c>
      <c r="D15" s="221"/>
      <c r="E15" s="163">
        <f>E14/8</f>
        <v>5288.7808372861682</v>
      </c>
      <c r="F15" s="163">
        <f>F14/8</f>
        <v>1.199356275</v>
      </c>
    </row>
    <row r="16" spans="2:8" x14ac:dyDescent="0.25">
      <c r="C16" s="152"/>
      <c r="D16" s="153"/>
      <c r="E16" s="152"/>
      <c r="F16" s="152"/>
    </row>
    <row r="17" spans="2:6" ht="15.75" x14ac:dyDescent="0.25">
      <c r="B17" s="9" t="s">
        <v>78</v>
      </c>
      <c r="C17" s="9" t="s">
        <v>14</v>
      </c>
      <c r="D17" s="9" t="s">
        <v>335</v>
      </c>
      <c r="E17" s="9" t="s">
        <v>336</v>
      </c>
      <c r="F17" s="9" t="s">
        <v>337</v>
      </c>
    </row>
    <row r="18" spans="2:6" x14ac:dyDescent="0.25">
      <c r="B18" s="19" t="s">
        <v>338</v>
      </c>
      <c r="C18" s="151">
        <f>+'Costos y Gastos'!D202</f>
        <v>31194.396106937675</v>
      </c>
      <c r="D18" s="221">
        <f>1-(C18/E18)</f>
        <v>0.34312061498110258</v>
      </c>
      <c r="E18" s="163">
        <f>+'Costos y Gastos'!D203</f>
        <v>47488.773157404321</v>
      </c>
      <c r="F18" s="163">
        <f>F14*(1+$H$4)</f>
        <v>10.263227464932001</v>
      </c>
    </row>
    <row r="19" spans="2:6" x14ac:dyDescent="0.25">
      <c r="B19" s="19" t="s">
        <v>339</v>
      </c>
      <c r="C19" s="151">
        <f>C18/8</f>
        <v>3899.2995133672093</v>
      </c>
      <c r="D19" s="221"/>
      <c r="E19" s="163">
        <f>E18/8</f>
        <v>5936.0966446755401</v>
      </c>
      <c r="F19" s="163">
        <f>F15*(1+$H$4)</f>
        <v>1.2829034331165001</v>
      </c>
    </row>
    <row r="20" spans="2:6" x14ac:dyDescent="0.25">
      <c r="C20" s="152"/>
      <c r="D20" s="153"/>
      <c r="E20" s="152"/>
      <c r="F20" s="152"/>
    </row>
    <row r="21" spans="2:6" ht="15.75" x14ac:dyDescent="0.25">
      <c r="B21" s="9" t="s">
        <v>79</v>
      </c>
      <c r="C21" s="9" t="s">
        <v>14</v>
      </c>
      <c r="D21" s="9" t="s">
        <v>335</v>
      </c>
      <c r="E21" s="9" t="s">
        <v>336</v>
      </c>
      <c r="F21" s="9" t="s">
        <v>337</v>
      </c>
    </row>
    <row r="22" spans="2:6" x14ac:dyDescent="0.25">
      <c r="B22" s="19" t="s">
        <v>338</v>
      </c>
      <c r="C22" s="151">
        <f>+'Costos y Gastos'!E202</f>
        <v>22013.871806729621</v>
      </c>
      <c r="D22" s="221">
        <f>1-(C22/E22)</f>
        <v>0.58699045308711273</v>
      </c>
      <c r="E22" s="163">
        <f>+'Costos y Gastos'!E203</f>
        <v>53301.120933586622</v>
      </c>
      <c r="F22" s="163">
        <f>F18*(1+$H$4)</f>
        <v>10.978163890139164</v>
      </c>
    </row>
    <row r="23" spans="2:6" x14ac:dyDescent="0.25">
      <c r="B23" s="19" t="s">
        <v>339</v>
      </c>
      <c r="C23" s="151">
        <f>C22/8</f>
        <v>2751.7339758412027</v>
      </c>
      <c r="D23" s="221"/>
      <c r="E23" s="163">
        <f>E22/8</f>
        <v>6662.6401166983278</v>
      </c>
      <c r="F23" s="163">
        <f>F19*(1+$H$4)</f>
        <v>1.3722704862673956</v>
      </c>
    </row>
    <row r="24" spans="2:6" x14ac:dyDescent="0.25">
      <c r="C24" s="152"/>
      <c r="D24" s="153"/>
      <c r="E24" s="152"/>
      <c r="F24" s="152"/>
    </row>
    <row r="25" spans="2:6" ht="15.75" x14ac:dyDescent="0.25">
      <c r="B25" s="9" t="s">
        <v>93</v>
      </c>
      <c r="C25" s="9" t="s">
        <v>14</v>
      </c>
      <c r="D25" s="9" t="s">
        <v>335</v>
      </c>
      <c r="E25" s="9" t="s">
        <v>336</v>
      </c>
      <c r="F25" s="9" t="s">
        <v>337</v>
      </c>
    </row>
    <row r="26" spans="2:6" x14ac:dyDescent="0.25">
      <c r="B26" s="19" t="s">
        <v>338</v>
      </c>
      <c r="C26" s="151">
        <f>+'Costos y Gastos'!F202</f>
        <v>15367.9653715022</v>
      </c>
      <c r="D26" s="221">
        <f>1-(C26/E26)</f>
        <v>0.74311742946525872</v>
      </c>
      <c r="E26" s="163">
        <f>+'Costos y Gastos'!F203</f>
        <v>59824.866044867784</v>
      </c>
      <c r="F26" s="163">
        <f>F22*(1+$H$4)</f>
        <v>11.74290278672626</v>
      </c>
    </row>
    <row r="27" spans="2:6" x14ac:dyDescent="0.25">
      <c r="B27" s="19" t="s">
        <v>339</v>
      </c>
      <c r="C27" s="151">
        <f>C26/8</f>
        <v>1920.9956714377749</v>
      </c>
      <c r="D27" s="221"/>
      <c r="E27" s="163">
        <f>E26/8</f>
        <v>7478.108255608473</v>
      </c>
      <c r="F27" s="163">
        <f>F23*(1+$H$4)</f>
        <v>1.4678628483407825</v>
      </c>
    </row>
    <row r="28" spans="2:6" x14ac:dyDescent="0.25">
      <c r="C28" s="152"/>
      <c r="D28" s="153"/>
      <c r="E28" s="152"/>
      <c r="F28" s="152"/>
    </row>
    <row r="29" spans="2:6" ht="15.75" x14ac:dyDescent="0.25">
      <c r="B29" s="9" t="s">
        <v>94</v>
      </c>
      <c r="C29" s="9" t="s">
        <v>14</v>
      </c>
      <c r="D29" s="9" t="s">
        <v>335</v>
      </c>
      <c r="E29" s="9" t="s">
        <v>336</v>
      </c>
      <c r="F29" s="9" t="s">
        <v>337</v>
      </c>
    </row>
    <row r="30" spans="2:6" x14ac:dyDescent="0.25">
      <c r="B30" s="19" t="s">
        <v>338</v>
      </c>
      <c r="C30" s="151">
        <f>+'Costos y Gastos'!G202</f>
        <v>16717.045392961525</v>
      </c>
      <c r="D30" s="221">
        <f>1-(C30/E30)</f>
        <v>0.75103838391212818</v>
      </c>
      <c r="E30" s="163">
        <f>+'Costos y Gastos'!G203</f>
        <v>67147.079359659969</v>
      </c>
      <c r="F30" s="163">
        <f>F26*(1+$H$4)</f>
        <v>12.560913394849612</v>
      </c>
    </row>
    <row r="31" spans="2:6" x14ac:dyDescent="0.25">
      <c r="B31" s="19" t="s">
        <v>339</v>
      </c>
      <c r="C31" s="151">
        <f>C30/8</f>
        <v>2089.6306741201906</v>
      </c>
      <c r="D31" s="221"/>
      <c r="E31" s="163">
        <f>E30/8</f>
        <v>8393.3849199574961</v>
      </c>
      <c r="F31" s="163">
        <f>F27*(1+$H$4)</f>
        <v>1.5701141743562015</v>
      </c>
    </row>
    <row r="33" spans="1:8" ht="15.75" x14ac:dyDescent="0.25">
      <c r="C33" s="9" t="s">
        <v>68</v>
      </c>
      <c r="D33" s="9" t="s">
        <v>69</v>
      </c>
      <c r="E33" s="9" t="s">
        <v>78</v>
      </c>
      <c r="F33" s="9" t="s">
        <v>79</v>
      </c>
      <c r="G33" s="9" t="s">
        <v>93</v>
      </c>
      <c r="H33" s="9" t="s">
        <v>94</v>
      </c>
    </row>
    <row r="34" spans="1:8" x14ac:dyDescent="0.25">
      <c r="B34" s="19" t="s">
        <v>159</v>
      </c>
      <c r="C34" s="164">
        <f>'Resultados inteligencia Mercado'!D3*1000</f>
        <v>52000</v>
      </c>
      <c r="D34" s="164">
        <f>'Resultados inteligencia Mercado'!D4*1000</f>
        <v>182000</v>
      </c>
      <c r="E34" s="164">
        <f>'Resultados inteligencia Mercado'!D5*1000</f>
        <v>405600</v>
      </c>
      <c r="F34" s="164">
        <f>'Resultados inteligencia Mercado'!D6*1000</f>
        <v>821600</v>
      </c>
      <c r="G34" s="164">
        <f>'Resultados inteligencia Mercado'!D7*1000</f>
        <v>1695200</v>
      </c>
      <c r="H34" s="164">
        <f>G34</f>
        <v>1695200</v>
      </c>
    </row>
    <row r="35" spans="1:8" x14ac:dyDescent="0.25">
      <c r="B35" s="19" t="s">
        <v>160</v>
      </c>
      <c r="C35" s="165">
        <f t="shared" ref="C35:H35" si="0">C34*8</f>
        <v>416000</v>
      </c>
      <c r="D35" s="165">
        <f t="shared" si="0"/>
        <v>1456000</v>
      </c>
      <c r="E35" s="165">
        <f t="shared" si="0"/>
        <v>3244800</v>
      </c>
      <c r="F35" s="165">
        <f t="shared" si="0"/>
        <v>6572800</v>
      </c>
      <c r="G35" s="165">
        <f t="shared" si="0"/>
        <v>13561600</v>
      </c>
      <c r="H35" s="165">
        <f t="shared" si="0"/>
        <v>13561600</v>
      </c>
    </row>
    <row r="37" spans="1:8" ht="20.25" x14ac:dyDescent="0.25">
      <c r="A37" s="220" t="s">
        <v>340</v>
      </c>
      <c r="B37" s="220"/>
      <c r="C37" s="220"/>
      <c r="D37" s="220"/>
      <c r="E37" s="220"/>
      <c r="F37" s="220"/>
      <c r="G37" s="220"/>
      <c r="H37" s="220"/>
    </row>
    <row r="38" spans="1:8" x14ac:dyDescent="0.25">
      <c r="C38" s="17">
        <v>0</v>
      </c>
      <c r="D38" s="17">
        <v>1</v>
      </c>
      <c r="E38" s="17">
        <v>2</v>
      </c>
      <c r="F38" s="17">
        <v>3</v>
      </c>
      <c r="G38" s="17">
        <v>4</v>
      </c>
      <c r="H38" s="17">
        <v>5</v>
      </c>
    </row>
    <row r="39" spans="1:8" ht="15.75" x14ac:dyDescent="0.25">
      <c r="C39" s="9" t="s">
        <v>68</v>
      </c>
      <c r="D39" s="9" t="s">
        <v>69</v>
      </c>
      <c r="E39" s="9" t="s">
        <v>78</v>
      </c>
      <c r="F39" s="9" t="s">
        <v>79</v>
      </c>
      <c r="G39" s="9" t="s">
        <v>93</v>
      </c>
      <c r="H39" s="9" t="s">
        <v>94</v>
      </c>
    </row>
    <row r="40" spans="1:8" x14ac:dyDescent="0.25">
      <c r="A40" s="223" t="s">
        <v>341</v>
      </c>
      <c r="B40" s="223"/>
      <c r="C40" s="37">
        <f t="shared" ref="C40:H40" si="1">C34*$E$10*((1+$H$4)^C38)*(1+$H$7)^C38</f>
        <v>1960214099.9999998</v>
      </c>
      <c r="D40" s="37">
        <f t="shared" si="1"/>
        <v>7700464899.0886612</v>
      </c>
      <c r="E40" s="37">
        <f t="shared" si="1"/>
        <v>19261446392.643192</v>
      </c>
      <c r="F40" s="37">
        <f t="shared" si="1"/>
        <v>43792200959.034775</v>
      </c>
      <c r="G40" s="37">
        <f t="shared" si="1"/>
        <v>101415112919.25986</v>
      </c>
      <c r="H40" s="37">
        <f t="shared" si="1"/>
        <v>113827728930.49557</v>
      </c>
    </row>
    <row r="42" spans="1:8" x14ac:dyDescent="0.25">
      <c r="A42" s="222" t="s">
        <v>342</v>
      </c>
      <c r="B42" s="222"/>
      <c r="C42" s="35">
        <f>'Costos y Gastos'!F13</f>
        <v>1743637500</v>
      </c>
      <c r="D42" s="35">
        <f>'Costos y Gastos'!G13</f>
        <v>1888925964.75</v>
      </c>
      <c r="E42" s="35">
        <f>'Costos y Gastos'!H13</f>
        <v>2045994990.2394755</v>
      </c>
      <c r="F42" s="35">
        <f>'Costos y Gastos'!I13</f>
        <v>2215780829.6489501</v>
      </c>
      <c r="G42" s="35">
        <f>'Costos y Gastos'!J13</f>
        <v>2399293009.5972939</v>
      </c>
      <c r="H42" s="35">
        <f>'Costos y Gastos'!K13</f>
        <v>2582023878.0299144</v>
      </c>
    </row>
    <row r="43" spans="1:8" x14ac:dyDescent="0.25">
      <c r="A43" s="222" t="s">
        <v>343</v>
      </c>
      <c r="B43" s="222"/>
      <c r="C43" s="35">
        <f>Nómina!C50</f>
        <v>2022475057.8360004</v>
      </c>
      <c r="D43" s="35">
        <f>Nómina!D50</f>
        <v>4458667613.5029325</v>
      </c>
      <c r="E43" s="35">
        <f>Nómina!E50</f>
        <v>7372050205.5180197</v>
      </c>
      <c r="F43" s="35">
        <f>Nómina!F50</f>
        <v>10834751334.051201</v>
      </c>
      <c r="G43" s="35">
        <f>Nómina!G50</f>
        <v>14928662125.62245</v>
      </c>
      <c r="H43" s="35">
        <f>Nómina!H50</f>
        <v>16455565687.83111</v>
      </c>
    </row>
    <row r="44" spans="1:8" x14ac:dyDescent="0.25">
      <c r="A44" s="222" t="s">
        <v>344</v>
      </c>
      <c r="B44" s="222"/>
      <c r="C44" s="35">
        <f>'Costos y Gastos'!B169</f>
        <v>372677858.08586663</v>
      </c>
      <c r="D44" s="35">
        <f>'Costos y Gastos'!C169</f>
        <v>497095842.006648</v>
      </c>
      <c r="E44" s="35">
        <f>'Costos y Gastos'!D169</f>
        <v>645154629.05290031</v>
      </c>
      <c r="F44" s="35">
        <f>'Costos y Gastos'!E169</f>
        <v>797773807.54306436</v>
      </c>
      <c r="G44" s="35">
        <f>'Costos y Gastos'!F169</f>
        <v>966941926.71519232</v>
      </c>
      <c r="H44" s="35">
        <f>'Costos y Gastos'!G169</f>
        <v>989820235.49005401</v>
      </c>
    </row>
    <row r="45" spans="1:8" x14ac:dyDescent="0.25">
      <c r="A45" s="222" t="s">
        <v>345</v>
      </c>
      <c r="B45" s="222"/>
      <c r="C45" s="35">
        <f>'Costos y Gastos'!B186</f>
        <v>185225740.19522119</v>
      </c>
      <c r="D45" s="35">
        <f>'Costos y Gastos'!C186</f>
        <v>595489881.96957266</v>
      </c>
      <c r="E45" s="35">
        <f>'Costos y Gastos'!D186</f>
        <v>1356067880.608788</v>
      </c>
      <c r="F45" s="35">
        <f>'Costos y Gastos'!E186</f>
        <v>2858334888.7295494</v>
      </c>
      <c r="G45" s="35">
        <f>'Costos y Gastos'!F186</f>
        <v>6216872937.6066561</v>
      </c>
      <c r="H45" s="35">
        <f>'Costos y Gastos'!G186</f>
        <v>6653392890.2510843</v>
      </c>
    </row>
    <row r="46" spans="1:8" x14ac:dyDescent="0.25">
      <c r="A46" s="223" t="s">
        <v>346</v>
      </c>
      <c r="B46" s="223"/>
      <c r="C46" s="37">
        <f t="shared" ref="C46:H46" si="2">SUM(C42:C45)</f>
        <v>4324016156.1170883</v>
      </c>
      <c r="D46" s="37">
        <f t="shared" si="2"/>
        <v>7440179302.2291536</v>
      </c>
      <c r="E46" s="37">
        <f t="shared" si="2"/>
        <v>11419267705.419184</v>
      </c>
      <c r="F46" s="37">
        <f t="shared" si="2"/>
        <v>16706640859.972765</v>
      </c>
      <c r="G46" s="37">
        <f t="shared" si="2"/>
        <v>24511769999.541588</v>
      </c>
      <c r="H46" s="37">
        <f t="shared" si="2"/>
        <v>26680802691.602161</v>
      </c>
    </row>
    <row r="48" spans="1:8" x14ac:dyDescent="0.25">
      <c r="A48" s="223" t="s">
        <v>347</v>
      </c>
      <c r="B48" s="223"/>
      <c r="C48" s="37">
        <f t="shared" ref="C48:H48" si="3">C40-C46</f>
        <v>-2363802056.1170883</v>
      </c>
      <c r="D48" s="37">
        <f t="shared" si="3"/>
        <v>260285596.85950756</v>
      </c>
      <c r="E48" s="37">
        <f t="shared" si="3"/>
        <v>7842178687.2240086</v>
      </c>
      <c r="F48" s="37">
        <f t="shared" si="3"/>
        <v>27085560099.062012</v>
      </c>
      <c r="G48" s="37">
        <f t="shared" si="3"/>
        <v>76903342919.718262</v>
      </c>
      <c r="H48" s="37">
        <f t="shared" si="3"/>
        <v>87146926238.893417</v>
      </c>
    </row>
    <row r="50" spans="1:8" x14ac:dyDescent="0.25">
      <c r="A50" s="222" t="s">
        <v>348</v>
      </c>
      <c r="B50" s="222"/>
      <c r="C50" s="35">
        <f>Nómina!C52+Nómina!C53</f>
        <v>443454916.67999995</v>
      </c>
      <c r="D50" s="35">
        <f>Nómina!D52+Nómina!D53</f>
        <v>488811485.55803037</v>
      </c>
      <c r="E50" s="35">
        <f>Nómina!E52+Nómina!E53</f>
        <v>538807124.3009057</v>
      </c>
      <c r="F50" s="35">
        <f>Nómina!F52+Nómina!F53</f>
        <v>593916316.97440231</v>
      </c>
      <c r="G50" s="35">
        <f>Nómina!G52+Nómina!G53</f>
        <v>654662077.87454414</v>
      </c>
      <c r="H50" s="35">
        <f>Nómina!H52+Nómina!H53</f>
        <v>721620915.19955242</v>
      </c>
    </row>
    <row r="51" spans="1:8" x14ac:dyDescent="0.25">
      <c r="A51" s="222" t="s">
        <v>349</v>
      </c>
      <c r="B51" s="222"/>
      <c r="C51" s="35">
        <f>'Costos y Gastos'!B146-'Costos y Gastos'!B139-'Costos y Gastos'!B140</f>
        <v>53275051.677184626</v>
      </c>
      <c r="D51" s="35">
        <f>'Costos y Gastos'!C146-'Costos y Gastos'!C139-'Costos y Gastos'!C140</f>
        <v>75083762.518616885</v>
      </c>
      <c r="E51" s="35">
        <f>'Costos y Gastos'!D146-'Costos y Gastos'!D139-'Costos y Gastos'!D140</f>
        <v>98696664.927322626</v>
      </c>
      <c r="F51" s="35">
        <f>'Costos y Gastos'!E146-'Costos y Gastos'!E139-'Costos y Gastos'!E140</f>
        <v>124322795.39232732</v>
      </c>
      <c r="G51" s="35">
        <f>'Costos y Gastos'!F146-'Costos y Gastos'!F139-'Costos y Gastos'!F140</f>
        <v>152291329.40882391</v>
      </c>
      <c r="H51" s="35">
        <f>'Costos y Gastos'!G146-'Costos y Gastos'!G139-'Costos y Gastos'!G140</f>
        <v>148316151.12723595</v>
      </c>
    </row>
    <row r="52" spans="1:8" x14ac:dyDescent="0.25">
      <c r="A52" s="229" t="s">
        <v>455</v>
      </c>
      <c r="B52" s="230"/>
      <c r="C52" s="35">
        <f>C40*4/1000</f>
        <v>7840856.3999999994</v>
      </c>
      <c r="D52" s="35">
        <f t="shared" ref="D52:H52" si="4">D40*4/1000</f>
        <v>30801859.596354645</v>
      </c>
      <c r="E52" s="35">
        <f t="shared" si="4"/>
        <v>77045785.570572764</v>
      </c>
      <c r="F52" s="35">
        <f t="shared" si="4"/>
        <v>175168803.83613911</v>
      </c>
      <c r="G52" s="35">
        <f t="shared" si="4"/>
        <v>405660451.67703944</v>
      </c>
      <c r="H52" s="35">
        <f t="shared" si="4"/>
        <v>455310915.7219823</v>
      </c>
    </row>
    <row r="53" spans="1:8" x14ac:dyDescent="0.25">
      <c r="A53" s="223" t="s">
        <v>350</v>
      </c>
      <c r="B53" s="223"/>
      <c r="C53" s="37">
        <f>SUM(C50:C52)</f>
        <v>504570824.75718457</v>
      </c>
      <c r="D53" s="37">
        <f t="shared" ref="D53:H53" si="5">SUM(D50:D52)</f>
        <v>594697107.67300189</v>
      </c>
      <c r="E53" s="37">
        <f t="shared" si="5"/>
        <v>714549574.79880106</v>
      </c>
      <c r="F53" s="37">
        <f t="shared" si="5"/>
        <v>893407916.2028687</v>
      </c>
      <c r="G53" s="37">
        <f t="shared" si="5"/>
        <v>1212613858.9604075</v>
      </c>
      <c r="H53" s="37">
        <f t="shared" si="5"/>
        <v>1325247982.0487707</v>
      </c>
    </row>
    <row r="55" spans="1:8" x14ac:dyDescent="0.25">
      <c r="A55" s="223" t="s">
        <v>351</v>
      </c>
      <c r="B55" s="223"/>
      <c r="C55" s="37">
        <f t="shared" ref="C55:H55" si="6">C48-C53</f>
        <v>-2868372880.8742728</v>
      </c>
      <c r="D55" s="37">
        <f t="shared" si="6"/>
        <v>-334411510.81349432</v>
      </c>
      <c r="E55" s="37">
        <f t="shared" si="6"/>
        <v>7127629112.4252071</v>
      </c>
      <c r="F55" s="37">
        <f t="shared" si="6"/>
        <v>26192152182.859142</v>
      </c>
      <c r="G55" s="37">
        <f t="shared" si="6"/>
        <v>75690729060.757858</v>
      </c>
      <c r="H55" s="37">
        <f t="shared" si="6"/>
        <v>85821678256.84465</v>
      </c>
    </row>
    <row r="57" spans="1:8" x14ac:dyDescent="0.25">
      <c r="A57" s="222" t="s">
        <v>352</v>
      </c>
      <c r="B57" s="222"/>
      <c r="C57" s="35">
        <f>Crédito!J8</f>
        <v>466176094.24414241</v>
      </c>
      <c r="D57" s="35">
        <f>Crédito!J9</f>
        <v>390994392.108105</v>
      </c>
      <c r="E57" s="35">
        <f>Crédito!J10+Crédito!J76</f>
        <v>638677525.43225634</v>
      </c>
      <c r="F57" s="35">
        <f>Crédito!J11+Crédito!J77</f>
        <v>420358163.44288707</v>
      </c>
      <c r="G57" s="35">
        <f>Crédito!J12+Crédito!J78</f>
        <v>159566524.37369856</v>
      </c>
      <c r="H57" s="35">
        <v>0</v>
      </c>
    </row>
    <row r="58" spans="1:8" x14ac:dyDescent="0.25">
      <c r="A58" s="222" t="s">
        <v>353</v>
      </c>
      <c r="B58" s="222"/>
      <c r="C58" s="35">
        <f t="shared" ref="C58:H58" si="7">C40*4/1000</f>
        <v>7840856.3999999994</v>
      </c>
      <c r="D58" s="35">
        <f t="shared" si="7"/>
        <v>30801859.596354645</v>
      </c>
      <c r="E58" s="35">
        <f t="shared" si="7"/>
        <v>77045785.570572764</v>
      </c>
      <c r="F58" s="35">
        <f t="shared" si="7"/>
        <v>175168803.83613911</v>
      </c>
      <c r="G58" s="35">
        <f t="shared" si="7"/>
        <v>405660451.67703944</v>
      </c>
      <c r="H58" s="35">
        <f t="shared" si="7"/>
        <v>455310915.7219823</v>
      </c>
    </row>
    <row r="59" spans="1:8" x14ac:dyDescent="0.25">
      <c r="A59" s="222" t="s">
        <v>354</v>
      </c>
      <c r="B59" s="222"/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x14ac:dyDescent="0.25">
      <c r="A60" s="223" t="s">
        <v>355</v>
      </c>
      <c r="B60" s="223"/>
      <c r="C60" s="37">
        <f t="shared" ref="C60:H60" si="8">C55-C57-C58+C59</f>
        <v>-3342389831.5184155</v>
      </c>
      <c r="D60" s="37">
        <f t="shared" si="8"/>
        <v>-756207762.51795399</v>
      </c>
      <c r="E60" s="37">
        <f t="shared" si="8"/>
        <v>6411905801.4223776</v>
      </c>
      <c r="F60" s="37">
        <f t="shared" si="8"/>
        <v>25596625215.580116</v>
      </c>
      <c r="G60" s="37">
        <f t="shared" si="8"/>
        <v>75125502084.707123</v>
      </c>
      <c r="H60" s="37">
        <f t="shared" si="8"/>
        <v>85366367341.122665</v>
      </c>
    </row>
    <row r="62" spans="1:8" x14ac:dyDescent="0.25">
      <c r="A62" s="222" t="s">
        <v>356</v>
      </c>
      <c r="B62" s="222"/>
      <c r="C62" s="35">
        <f t="shared" ref="C62:H62" si="9">IF(C60&lt;0,0,C60*0.35)</f>
        <v>0</v>
      </c>
      <c r="D62" s="35">
        <f t="shared" si="9"/>
        <v>0</v>
      </c>
      <c r="E62" s="35">
        <f t="shared" si="9"/>
        <v>2244167030.4978318</v>
      </c>
      <c r="F62" s="35">
        <f t="shared" si="9"/>
        <v>8958818825.4530411</v>
      </c>
      <c r="G62" s="35">
        <f t="shared" si="9"/>
        <v>26293925729.647491</v>
      </c>
      <c r="H62" s="35">
        <f t="shared" si="9"/>
        <v>29878228569.392933</v>
      </c>
    </row>
    <row r="63" spans="1:8" x14ac:dyDescent="0.25">
      <c r="A63" s="223" t="s">
        <v>357</v>
      </c>
      <c r="B63" s="223"/>
      <c r="C63" s="37">
        <f t="shared" ref="C63:H63" si="10">C60-C62</f>
        <v>-3342389831.5184155</v>
      </c>
      <c r="D63" s="37">
        <f t="shared" si="10"/>
        <v>-756207762.51795399</v>
      </c>
      <c r="E63" s="37">
        <f t="shared" si="10"/>
        <v>4167738770.9245458</v>
      </c>
      <c r="F63" s="37">
        <f t="shared" si="10"/>
        <v>16637806390.127075</v>
      </c>
      <c r="G63" s="37">
        <f t="shared" si="10"/>
        <v>48831576355.059631</v>
      </c>
      <c r="H63" s="37">
        <f t="shared" si="10"/>
        <v>55488138771.729736</v>
      </c>
    </row>
    <row r="65" spans="1:8" ht="20.25" x14ac:dyDescent="0.25">
      <c r="A65" s="220" t="s">
        <v>358</v>
      </c>
      <c r="B65" s="220"/>
      <c r="C65" s="220"/>
      <c r="D65" s="220"/>
      <c r="E65" s="220"/>
      <c r="F65" s="220"/>
      <c r="G65" s="220"/>
      <c r="H65" s="220"/>
    </row>
    <row r="67" spans="1:8" ht="15.75" x14ac:dyDescent="0.25">
      <c r="B67" s="9" t="s">
        <v>77</v>
      </c>
      <c r="C67" s="9" t="s">
        <v>68</v>
      </c>
      <c r="D67" s="9" t="s">
        <v>69</v>
      </c>
      <c r="E67" s="9" t="s">
        <v>78</v>
      </c>
      <c r="F67" s="9" t="s">
        <v>79</v>
      </c>
      <c r="G67" s="9" t="s">
        <v>93</v>
      </c>
      <c r="H67" s="9" t="s">
        <v>94</v>
      </c>
    </row>
    <row r="68" spans="1:8" x14ac:dyDescent="0.25">
      <c r="A68" s="40" t="s">
        <v>341</v>
      </c>
      <c r="B68" s="40"/>
      <c r="C68" s="37">
        <f t="shared" ref="C68:H68" si="11">C40</f>
        <v>1960214099.9999998</v>
      </c>
      <c r="D68" s="37">
        <f t="shared" si="11"/>
        <v>7700464899.0886612</v>
      </c>
      <c r="E68" s="37">
        <f t="shared" si="11"/>
        <v>19261446392.643192</v>
      </c>
      <c r="F68" s="37">
        <f t="shared" si="11"/>
        <v>43792200959.034775</v>
      </c>
      <c r="G68" s="37">
        <f t="shared" si="11"/>
        <v>101415112919.25986</v>
      </c>
      <c r="H68" s="37">
        <f t="shared" si="11"/>
        <v>113827728930.49557</v>
      </c>
    </row>
    <row r="70" spans="1:8" x14ac:dyDescent="0.25">
      <c r="A70" s="19" t="s">
        <v>342</v>
      </c>
      <c r="B70" s="19"/>
      <c r="C70" s="35">
        <f t="shared" ref="C70:H70" si="12">C42</f>
        <v>1743637500</v>
      </c>
      <c r="D70" s="35">
        <f t="shared" si="12"/>
        <v>1888925964.75</v>
      </c>
      <c r="E70" s="35">
        <f t="shared" si="12"/>
        <v>2045994990.2394755</v>
      </c>
      <c r="F70" s="35">
        <f t="shared" si="12"/>
        <v>2215780829.6489501</v>
      </c>
      <c r="G70" s="35">
        <f t="shared" si="12"/>
        <v>2399293009.5972939</v>
      </c>
      <c r="H70" s="35">
        <f t="shared" si="12"/>
        <v>2582023878.0299144</v>
      </c>
    </row>
    <row r="71" spans="1:8" x14ac:dyDescent="0.25">
      <c r="A71" s="19" t="s">
        <v>343</v>
      </c>
      <c r="B71" s="19"/>
      <c r="C71" s="35">
        <f t="shared" ref="C71:H71" si="13">C43</f>
        <v>2022475057.8360004</v>
      </c>
      <c r="D71" s="35">
        <f t="shared" si="13"/>
        <v>4458667613.5029325</v>
      </c>
      <c r="E71" s="35">
        <f t="shared" si="13"/>
        <v>7372050205.5180197</v>
      </c>
      <c r="F71" s="35">
        <f t="shared" si="13"/>
        <v>10834751334.051201</v>
      </c>
      <c r="G71" s="35">
        <f t="shared" si="13"/>
        <v>14928662125.62245</v>
      </c>
      <c r="H71" s="35">
        <f t="shared" si="13"/>
        <v>16455565687.83111</v>
      </c>
    </row>
    <row r="72" spans="1:8" x14ac:dyDescent="0.25">
      <c r="A72" s="19" t="s">
        <v>344</v>
      </c>
      <c r="B72" s="19"/>
      <c r="C72" s="35">
        <f t="shared" ref="C72:H72" si="14">C44</f>
        <v>372677858.08586663</v>
      </c>
      <c r="D72" s="35">
        <f t="shared" si="14"/>
        <v>497095842.006648</v>
      </c>
      <c r="E72" s="35">
        <f t="shared" si="14"/>
        <v>645154629.05290031</v>
      </c>
      <c r="F72" s="35">
        <f t="shared" si="14"/>
        <v>797773807.54306436</v>
      </c>
      <c r="G72" s="35">
        <f t="shared" si="14"/>
        <v>966941926.71519232</v>
      </c>
      <c r="H72" s="35">
        <f t="shared" si="14"/>
        <v>989820235.49005401</v>
      </c>
    </row>
    <row r="73" spans="1:8" x14ac:dyDescent="0.25">
      <c r="A73" s="19" t="s">
        <v>359</v>
      </c>
      <c r="B73" s="19"/>
      <c r="C73" s="35">
        <f>-'Costos y Gastos'!B106</f>
        <v>-171502247.66666666</v>
      </c>
      <c r="D73" s="35">
        <f>-'Costos y Gastos'!C106</f>
        <v>-219707022.2817778</v>
      </c>
      <c r="E73" s="35">
        <f>-'Costos y Gastos'!D106</f>
        <v>-278134776.59017754</v>
      </c>
      <c r="F73" s="35">
        <f>-'Costos y Gastos'!E106</f>
        <v>-333289354.82548022</v>
      </c>
      <c r="G73" s="35">
        <f>-'Costos y Gastos'!F106</f>
        <v>-392286000.98065412</v>
      </c>
      <c r="H73" s="35">
        <f>-'Costos y Gastos'!G106</f>
        <v>-381573966.98065412</v>
      </c>
    </row>
    <row r="74" spans="1:8" x14ac:dyDescent="0.25">
      <c r="A74" s="19" t="s">
        <v>345</v>
      </c>
      <c r="B74" s="19"/>
      <c r="C74" s="35">
        <f t="shared" ref="C74:H74" si="15">C45</f>
        <v>185225740.19522119</v>
      </c>
      <c r="D74" s="35">
        <f t="shared" si="15"/>
        <v>595489881.96957266</v>
      </c>
      <c r="E74" s="35">
        <f t="shared" si="15"/>
        <v>1356067880.608788</v>
      </c>
      <c r="F74" s="35">
        <f t="shared" si="15"/>
        <v>2858334888.7295494</v>
      </c>
      <c r="G74" s="35">
        <f t="shared" si="15"/>
        <v>6216872937.6066561</v>
      </c>
      <c r="H74" s="35">
        <f t="shared" si="15"/>
        <v>6653392890.2510843</v>
      </c>
    </row>
    <row r="75" spans="1:8" x14ac:dyDescent="0.25">
      <c r="A75" s="48" t="s">
        <v>360</v>
      </c>
      <c r="B75" s="48"/>
      <c r="C75" s="37">
        <f t="shared" ref="C75:H75" si="16">SUM(C70:C74)</f>
        <v>4152513908.4504213</v>
      </c>
      <c r="D75" s="37">
        <f t="shared" si="16"/>
        <v>7220472279.9473763</v>
      </c>
      <c r="E75" s="37">
        <f t="shared" si="16"/>
        <v>11141132928.829006</v>
      </c>
      <c r="F75" s="37">
        <f t="shared" si="16"/>
        <v>16373351505.147285</v>
      </c>
      <c r="G75" s="37">
        <f t="shared" si="16"/>
        <v>24119483998.560932</v>
      </c>
      <c r="H75" s="37">
        <f t="shared" si="16"/>
        <v>26299228724.621506</v>
      </c>
    </row>
    <row r="77" spans="1:8" x14ac:dyDescent="0.25">
      <c r="A77" s="225" t="s">
        <v>361</v>
      </c>
      <c r="B77" s="226"/>
      <c r="C77" s="42">
        <f t="shared" ref="C77:H77" si="17">C68-C75</f>
        <v>-2192299808.4504213</v>
      </c>
      <c r="D77" s="42">
        <f t="shared" si="17"/>
        <v>479992619.14128494</v>
      </c>
      <c r="E77" s="42">
        <f t="shared" si="17"/>
        <v>8120313463.8141861</v>
      </c>
      <c r="F77" s="42">
        <f t="shared" si="17"/>
        <v>27418849453.887489</v>
      </c>
      <c r="G77" s="42">
        <f t="shared" si="17"/>
        <v>77295628920.698929</v>
      </c>
      <c r="H77" s="42">
        <f t="shared" si="17"/>
        <v>87528500205.874069</v>
      </c>
    </row>
    <row r="79" spans="1:8" x14ac:dyDescent="0.25">
      <c r="A79" s="19" t="s">
        <v>362</v>
      </c>
      <c r="B79" s="19"/>
      <c r="C79" s="35">
        <f t="shared" ref="C79:H79" si="18">C53</f>
        <v>504570824.75718457</v>
      </c>
      <c r="D79" s="35">
        <f t="shared" si="18"/>
        <v>594697107.67300189</v>
      </c>
      <c r="E79" s="35">
        <f t="shared" si="18"/>
        <v>714549574.79880106</v>
      </c>
      <c r="F79" s="35">
        <f t="shared" si="18"/>
        <v>893407916.2028687</v>
      </c>
      <c r="G79" s="35">
        <f t="shared" si="18"/>
        <v>1212613858.9604075</v>
      </c>
      <c r="H79" s="35">
        <f t="shared" si="18"/>
        <v>1325247982.0487707</v>
      </c>
    </row>
    <row r="80" spans="1:8" x14ac:dyDescent="0.25">
      <c r="A80" s="19" t="s">
        <v>363</v>
      </c>
      <c r="B80" s="19"/>
      <c r="C80" s="35">
        <f>-'Costos y Gastos'!B145</f>
        <v>-3398100</v>
      </c>
      <c r="D80" s="35">
        <f>-'Costos y Gastos'!C145</f>
        <v>-3398100</v>
      </c>
      <c r="E80" s="35">
        <f>-'Costos y Gastos'!D145</f>
        <v>-3398100</v>
      </c>
      <c r="F80" s="35">
        <f>-'Costos y Gastos'!E145</f>
        <v>-3398100</v>
      </c>
      <c r="G80" s="35">
        <f>-'Costos y Gastos'!F145</f>
        <v>-3398100</v>
      </c>
      <c r="H80" s="35">
        <f>-'Costos y Gastos'!G145</f>
        <v>0</v>
      </c>
    </row>
    <row r="81" spans="1:8" x14ac:dyDescent="0.25">
      <c r="A81" s="19" t="s">
        <v>359</v>
      </c>
      <c r="B81" s="19"/>
      <c r="C81" s="35">
        <f>-'Costos y Gastos'!B136</f>
        <v>-19553565.666666664</v>
      </c>
      <c r="D81" s="35">
        <f>-'Costos y Gastos'!C136</f>
        <v>-30012463.444444448</v>
      </c>
      <c r="E81" s="35">
        <f>-'Costos y Gastos'!D136</f>
        <v>-41199928.041422218</v>
      </c>
      <c r="F81" s="35">
        <f>-'Costos y Gastos'!E136</f>
        <v>-53166711.422225475</v>
      </c>
      <c r="G81" s="35">
        <f>-'Costos y Gastos'!F136</f>
        <v>-65967100.933335476</v>
      </c>
      <c r="H81" s="35">
        <f>-'Costos y Gastos'!G136</f>
        <v>-61304794.933335476</v>
      </c>
    </row>
    <row r="82" spans="1:8" x14ac:dyDescent="0.25">
      <c r="A82" s="19" t="s">
        <v>364</v>
      </c>
      <c r="B82" s="19"/>
      <c r="C82" s="35"/>
      <c r="D82" s="35">
        <f>C62</f>
        <v>0</v>
      </c>
      <c r="E82" s="35">
        <f>D62</f>
        <v>0</v>
      </c>
      <c r="F82" s="35">
        <f>E62</f>
        <v>2244167030.4978318</v>
      </c>
      <c r="G82" s="35">
        <f>F62</f>
        <v>8958818825.4530411</v>
      </c>
      <c r="H82" s="35">
        <f>G62</f>
        <v>26293925729.647491</v>
      </c>
    </row>
    <row r="83" spans="1:8" x14ac:dyDescent="0.25">
      <c r="A83" s="227" t="s">
        <v>365</v>
      </c>
      <c r="B83" s="228"/>
      <c r="C83" s="37">
        <f t="shared" ref="C83:H83" si="19">SUM(C79:C82)</f>
        <v>481619159.09051788</v>
      </c>
      <c r="D83" s="37">
        <f t="shared" si="19"/>
        <v>561286544.22855747</v>
      </c>
      <c r="E83" s="37">
        <f t="shared" si="19"/>
        <v>669951546.75737882</v>
      </c>
      <c r="F83" s="37">
        <f t="shared" si="19"/>
        <v>3081010135.2784748</v>
      </c>
      <c r="G83" s="37">
        <f t="shared" si="19"/>
        <v>10102067483.480114</v>
      </c>
      <c r="H83" s="37">
        <f t="shared" si="19"/>
        <v>27557868916.762928</v>
      </c>
    </row>
    <row r="85" spans="1:8" x14ac:dyDescent="0.25">
      <c r="A85" s="45" t="s">
        <v>366</v>
      </c>
      <c r="B85" s="43"/>
      <c r="C85" s="42">
        <f t="shared" ref="C85:H85" si="20">C77-C83</f>
        <v>-2673918967.5409393</v>
      </c>
      <c r="D85" s="42">
        <f t="shared" si="20"/>
        <v>-81293925.087272525</v>
      </c>
      <c r="E85" s="42">
        <f t="shared" si="20"/>
        <v>7450361917.0568075</v>
      </c>
      <c r="F85" s="42">
        <f t="shared" si="20"/>
        <v>24337839318.609016</v>
      </c>
      <c r="G85" s="42">
        <f t="shared" si="20"/>
        <v>67193561437.218811</v>
      </c>
      <c r="H85" s="42">
        <f t="shared" si="20"/>
        <v>59970631289.111145</v>
      </c>
    </row>
    <row r="87" spans="1:8" x14ac:dyDescent="0.25">
      <c r="A87" s="19" t="s">
        <v>80</v>
      </c>
      <c r="B87" s="35">
        <f>Inversión!B68</f>
        <v>4232353100</v>
      </c>
      <c r="C87" s="35">
        <f>Inversión!C68</f>
        <v>2416943835.04</v>
      </c>
      <c r="D87" s="35">
        <f>Inversión!D68</f>
        <v>2653958493.5248866</v>
      </c>
      <c r="E87" s="35">
        <f>Inversión!E68</f>
        <v>2765400707.8016281</v>
      </c>
      <c r="F87" s="35">
        <f>Inversión!F68</f>
        <v>2958038521.10709</v>
      </c>
      <c r="G87" s="35">
        <v>0</v>
      </c>
      <c r="H87" s="35">
        <v>0</v>
      </c>
    </row>
    <row r="88" spans="1:8" x14ac:dyDescent="0.25">
      <c r="A88" s="19" t="s">
        <v>367</v>
      </c>
      <c r="B88" s="35">
        <f>Inversión!B97</f>
        <v>16990500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x14ac:dyDescent="0.25">
      <c r="A89" s="19" t="s">
        <v>368</v>
      </c>
      <c r="B89" s="35">
        <f>Inversión!B98</f>
        <v>5715007357.6004601</v>
      </c>
      <c r="C89" s="35">
        <f>Inversión!C98</f>
        <v>743441398.88569522</v>
      </c>
      <c r="D89" s="35"/>
      <c r="E89" s="35"/>
      <c r="F89" s="35"/>
      <c r="G89" s="35"/>
      <c r="H89" s="35"/>
    </row>
    <row r="90" spans="1:8" x14ac:dyDescent="0.25">
      <c r="A90" s="144" t="s">
        <v>83</v>
      </c>
      <c r="B90" s="35"/>
      <c r="C90" s="35"/>
      <c r="D90" s="35">
        <f>Inversión!D99</f>
        <v>4660000000</v>
      </c>
      <c r="E90" s="35">
        <f>Inversión!E99</f>
        <v>0</v>
      </c>
      <c r="F90" s="35"/>
      <c r="G90" s="35"/>
      <c r="H90" s="35"/>
    </row>
    <row r="91" spans="1:8" x14ac:dyDescent="0.25">
      <c r="A91" s="41" t="s">
        <v>369</v>
      </c>
      <c r="B91" s="37">
        <f>SUM(B87:B90)</f>
        <v>9964350957.6004601</v>
      </c>
      <c r="C91" s="37">
        <f t="shared" ref="C91:H91" si="21">SUM(C87:C90)</f>
        <v>3160385233.9256954</v>
      </c>
      <c r="D91" s="37">
        <f t="shared" si="21"/>
        <v>7313958493.5248871</v>
      </c>
      <c r="E91" s="37">
        <f t="shared" si="21"/>
        <v>2765400707.8016281</v>
      </c>
      <c r="F91" s="37">
        <f t="shared" si="21"/>
        <v>2958038521.10709</v>
      </c>
      <c r="G91" s="37">
        <f t="shared" si="21"/>
        <v>0</v>
      </c>
      <c r="H91" s="37">
        <f t="shared" si="21"/>
        <v>0</v>
      </c>
    </row>
    <row r="93" spans="1:8" x14ac:dyDescent="0.25">
      <c r="A93" s="45" t="s">
        <v>370</v>
      </c>
      <c r="B93" s="44">
        <f>B85-B91</f>
        <v>-9964350957.6004601</v>
      </c>
      <c r="C93" s="44">
        <f>C85-C91</f>
        <v>-5834304201.4666348</v>
      </c>
      <c r="D93" s="44">
        <f t="shared" ref="D93:H93" si="22">D85-D91</f>
        <v>-7395252418.6121597</v>
      </c>
      <c r="E93" s="44">
        <f t="shared" si="22"/>
        <v>4684961209.2551794</v>
      </c>
      <c r="F93" s="44">
        <f t="shared" si="22"/>
        <v>21379800797.501926</v>
      </c>
      <c r="G93" s="44">
        <f t="shared" si="22"/>
        <v>67193561437.218811</v>
      </c>
      <c r="H93" s="44">
        <f t="shared" si="22"/>
        <v>59970631289.111145</v>
      </c>
    </row>
    <row r="95" spans="1:8" x14ac:dyDescent="0.25">
      <c r="A95" s="19" t="s">
        <v>371</v>
      </c>
      <c r="B95" s="35">
        <f>Inversión!C105</f>
        <v>6964350957.6004601</v>
      </c>
      <c r="C95" s="35">
        <f>Inversión!E105</f>
        <v>743441398.88569522</v>
      </c>
      <c r="D95" s="35">
        <f>Inversión!F105</f>
        <v>2660000000</v>
      </c>
      <c r="E95" s="35">
        <f>Inversión!G105</f>
        <v>0</v>
      </c>
      <c r="F95" s="35"/>
      <c r="G95" s="35"/>
      <c r="H95" s="35"/>
    </row>
    <row r="96" spans="1:8" x14ac:dyDescent="0.25">
      <c r="A96" s="19" t="s">
        <v>88</v>
      </c>
      <c r="B96" s="35">
        <f>Inversión!C106</f>
        <v>3000000000</v>
      </c>
      <c r="C96" s="35"/>
      <c r="D96" s="35">
        <f>Inversión!F106</f>
        <v>2000000000</v>
      </c>
      <c r="E96" s="35"/>
      <c r="F96" s="35"/>
      <c r="G96" s="35"/>
      <c r="H96" s="35"/>
    </row>
    <row r="97" spans="1:8" x14ac:dyDescent="0.25">
      <c r="A97" s="41" t="s">
        <v>372</v>
      </c>
      <c r="B97" s="37">
        <f t="shared" ref="B97:H97" si="23">SUM(B94:B96)</f>
        <v>9964350957.6004601</v>
      </c>
      <c r="C97" s="37">
        <f t="shared" si="23"/>
        <v>743441398.88569522</v>
      </c>
      <c r="D97" s="37">
        <f t="shared" si="23"/>
        <v>4660000000</v>
      </c>
      <c r="E97" s="37">
        <f t="shared" si="23"/>
        <v>0</v>
      </c>
      <c r="F97" s="37">
        <f t="shared" si="23"/>
        <v>0</v>
      </c>
      <c r="G97" s="37">
        <f t="shared" si="23"/>
        <v>0</v>
      </c>
      <c r="H97" s="37">
        <f t="shared" si="23"/>
        <v>0</v>
      </c>
    </row>
    <row r="99" spans="1:8" x14ac:dyDescent="0.25">
      <c r="A99" s="19" t="s">
        <v>373</v>
      </c>
      <c r="B99" s="19"/>
      <c r="C99" s="35">
        <f>Crédito!K8</f>
        <v>420244282.48204482</v>
      </c>
      <c r="D99" s="35">
        <f>Crédito!K9</f>
        <v>495425984.61808223</v>
      </c>
      <c r="E99" s="35">
        <f>Crédito!K10+Crédito!K76</f>
        <v>1128966456.6173148</v>
      </c>
      <c r="F99" s="35">
        <f>Crédito!K11+Crédito!K77</f>
        <v>1347285818.6066842</v>
      </c>
      <c r="G99" s="35">
        <f>Crédito!K12+Crédito!K78</f>
        <v>1608077457.6758726</v>
      </c>
      <c r="H99" s="35">
        <v>0</v>
      </c>
    </row>
    <row r="100" spans="1:8" x14ac:dyDescent="0.25">
      <c r="A100" s="19" t="s">
        <v>374</v>
      </c>
      <c r="B100" s="19"/>
      <c r="C100" s="35">
        <f>Crédito!J8</f>
        <v>466176094.24414241</v>
      </c>
      <c r="D100" s="35">
        <f>Crédito!J9</f>
        <v>390994392.108105</v>
      </c>
      <c r="E100" s="35">
        <f>Crédito!J10+Crédito!J76</f>
        <v>638677525.43225634</v>
      </c>
      <c r="F100" s="35">
        <f>Crédito!J11+Crédito!J77</f>
        <v>420358163.44288707</v>
      </c>
      <c r="G100" s="35">
        <f>Crédito!J12+Crédito!J78</f>
        <v>159566524.37369856</v>
      </c>
      <c r="H100" s="35">
        <v>0</v>
      </c>
    </row>
    <row r="101" spans="1:8" x14ac:dyDescent="0.25">
      <c r="A101" s="19" t="s">
        <v>375</v>
      </c>
      <c r="B101" s="19"/>
      <c r="C101" s="35">
        <f t="shared" ref="C101:H101" si="24">C58</f>
        <v>7840856.3999999994</v>
      </c>
      <c r="D101" s="35">
        <f t="shared" si="24"/>
        <v>30801859.596354645</v>
      </c>
      <c r="E101" s="35">
        <f t="shared" si="24"/>
        <v>77045785.570572764</v>
      </c>
      <c r="F101" s="35">
        <f t="shared" si="24"/>
        <v>175168803.83613911</v>
      </c>
      <c r="G101" s="35">
        <f t="shared" si="24"/>
        <v>405660451.67703944</v>
      </c>
      <c r="H101" s="35">
        <f t="shared" si="24"/>
        <v>455310915.7219823</v>
      </c>
    </row>
    <row r="102" spans="1:8" x14ac:dyDescent="0.25">
      <c r="A102" s="46" t="s">
        <v>376</v>
      </c>
      <c r="B102" s="19"/>
      <c r="C102" s="35"/>
      <c r="D102" s="35"/>
      <c r="E102" s="35">
        <f>E63*20%</f>
        <v>833547754.18490922</v>
      </c>
      <c r="F102" s="35">
        <f>F63*25%</f>
        <v>4159451597.5317688</v>
      </c>
      <c r="G102" s="35">
        <f>G63*30%</f>
        <v>14649472906.517889</v>
      </c>
      <c r="H102" s="35">
        <f>H63*30%</f>
        <v>16646441631.518921</v>
      </c>
    </row>
    <row r="103" spans="1:8" x14ac:dyDescent="0.25">
      <c r="A103" s="47" t="s">
        <v>377</v>
      </c>
      <c r="B103" s="37">
        <f t="shared" ref="B103:H103" si="25">SUM(B99:B102)</f>
        <v>0</v>
      </c>
      <c r="C103" s="37">
        <f t="shared" si="25"/>
        <v>894261233.12618721</v>
      </c>
      <c r="D103" s="37">
        <f t="shared" si="25"/>
        <v>917222236.32254183</v>
      </c>
      <c r="E103" s="37">
        <f t="shared" si="25"/>
        <v>2678237521.8050532</v>
      </c>
      <c r="F103" s="37">
        <f t="shared" si="25"/>
        <v>6102264383.4174795</v>
      </c>
      <c r="G103" s="37">
        <f t="shared" si="25"/>
        <v>16822777340.244499</v>
      </c>
      <c r="H103" s="37">
        <f t="shared" si="25"/>
        <v>17101752547.240904</v>
      </c>
    </row>
    <row r="105" spans="1:8" x14ac:dyDescent="0.25">
      <c r="A105" s="45" t="s">
        <v>378</v>
      </c>
      <c r="B105" s="44">
        <f t="shared" ref="B105:H105" si="26">B97-B103</f>
        <v>9964350957.6004601</v>
      </c>
      <c r="C105" s="44">
        <f t="shared" si="26"/>
        <v>-150819834.24049199</v>
      </c>
      <c r="D105" s="44">
        <f t="shared" si="26"/>
        <v>3742777763.6774583</v>
      </c>
      <c r="E105" s="44">
        <f t="shared" si="26"/>
        <v>-2678237521.8050532</v>
      </c>
      <c r="F105" s="44">
        <f t="shared" si="26"/>
        <v>-6102264383.4174795</v>
      </c>
      <c r="G105" s="44">
        <f t="shared" si="26"/>
        <v>-16822777340.244499</v>
      </c>
      <c r="H105" s="44">
        <f t="shared" si="26"/>
        <v>-17101752547.240904</v>
      </c>
    </row>
    <row r="107" spans="1:8" x14ac:dyDescent="0.25">
      <c r="A107" s="45" t="s">
        <v>379</v>
      </c>
      <c r="B107" s="44">
        <f t="shared" ref="B107:H107" si="27">B93+B105</f>
        <v>0</v>
      </c>
      <c r="C107" s="44">
        <f>C93+C105</f>
        <v>-5985124035.7071266</v>
      </c>
      <c r="D107" s="44">
        <f t="shared" si="27"/>
        <v>-3652474654.9347014</v>
      </c>
      <c r="E107" s="44">
        <f t="shared" si="27"/>
        <v>2006723687.4501262</v>
      </c>
      <c r="F107" s="44">
        <f t="shared" si="27"/>
        <v>15277536414.084446</v>
      </c>
      <c r="G107" s="44">
        <f t="shared" si="27"/>
        <v>50370784096.974312</v>
      </c>
      <c r="H107" s="44">
        <f t="shared" si="27"/>
        <v>42868878741.870239</v>
      </c>
    </row>
    <row r="109" spans="1:8" x14ac:dyDescent="0.25">
      <c r="A109" s="19" t="s">
        <v>380</v>
      </c>
      <c r="B109" s="35">
        <f>B107+B93</f>
        <v>-9964350957.6004601</v>
      </c>
      <c r="C109" s="35">
        <f t="shared" ref="C109:H109" si="28">C107</f>
        <v>-5985124035.7071266</v>
      </c>
      <c r="D109" s="35">
        <f t="shared" si="28"/>
        <v>-3652474654.9347014</v>
      </c>
      <c r="E109" s="35">
        <f t="shared" si="28"/>
        <v>2006723687.4501262</v>
      </c>
      <c r="F109" s="35">
        <f t="shared" si="28"/>
        <v>15277536414.084446</v>
      </c>
      <c r="G109" s="35">
        <f t="shared" si="28"/>
        <v>50370784096.974312</v>
      </c>
      <c r="H109" s="35">
        <f t="shared" si="28"/>
        <v>42868878741.870239</v>
      </c>
    </row>
    <row r="110" spans="1:8" x14ac:dyDescent="0.25">
      <c r="A110" s="19" t="s">
        <v>381</v>
      </c>
      <c r="B110" s="19"/>
      <c r="C110" s="35">
        <f>Inversión!C91</f>
        <v>5715007357.6004601</v>
      </c>
      <c r="D110" s="35">
        <f>C113</f>
        <v>473324720.77902865</v>
      </c>
      <c r="E110" s="35">
        <f>D113</f>
        <v>1480850065.844327</v>
      </c>
      <c r="F110" s="35">
        <f>E113</f>
        <v>3487573753.2944531</v>
      </c>
      <c r="G110" s="35">
        <f>F113</f>
        <v>18765110167.378899</v>
      </c>
      <c r="H110" s="35">
        <f>G113</f>
        <v>69135894264.35321</v>
      </c>
    </row>
    <row r="111" spans="1:8" x14ac:dyDescent="0.25">
      <c r="A111" s="19" t="s">
        <v>382</v>
      </c>
      <c r="B111" s="19"/>
      <c r="C111" s="35">
        <f>+Inversión!E91</f>
        <v>743441398.88569522</v>
      </c>
      <c r="D111" s="35">
        <f>Inversión!D99</f>
        <v>4660000000</v>
      </c>
      <c r="E111" s="35">
        <f>Inversión!E99</f>
        <v>0</v>
      </c>
      <c r="F111" s="35"/>
      <c r="G111" s="35"/>
      <c r="H111" s="35"/>
    </row>
    <row r="113" spans="1:8" x14ac:dyDescent="0.25">
      <c r="A113" s="45" t="s">
        <v>383</v>
      </c>
      <c r="B113" s="44">
        <f t="shared" ref="B113" si="29">B109+B110</f>
        <v>-9964350957.6004601</v>
      </c>
      <c r="C113" s="44">
        <f>C109+C110+C111</f>
        <v>473324720.77902865</v>
      </c>
      <c r="D113" s="44">
        <f t="shared" ref="D113:H113" si="30">D109+D110+D111</f>
        <v>1480850065.844327</v>
      </c>
      <c r="E113" s="44">
        <f t="shared" si="30"/>
        <v>3487573753.2944531</v>
      </c>
      <c r="F113" s="44">
        <f t="shared" si="30"/>
        <v>18765110167.378899</v>
      </c>
      <c r="G113" s="44">
        <f t="shared" si="30"/>
        <v>69135894264.35321</v>
      </c>
      <c r="H113" s="44">
        <f t="shared" si="30"/>
        <v>112004773006.22345</v>
      </c>
    </row>
    <row r="115" spans="1:8" ht="20.25" x14ac:dyDescent="0.25">
      <c r="A115" s="220" t="s">
        <v>384</v>
      </c>
      <c r="B115" s="220"/>
      <c r="C115" s="220"/>
      <c r="D115" s="220"/>
      <c r="E115" s="220"/>
      <c r="F115" s="220"/>
      <c r="G115" s="220"/>
      <c r="H115" s="220"/>
    </row>
    <row r="117" spans="1:8" ht="15.75" x14ac:dyDescent="0.25">
      <c r="B117" s="9" t="s">
        <v>77</v>
      </c>
      <c r="C117" s="9" t="s">
        <v>68</v>
      </c>
      <c r="D117" s="9" t="s">
        <v>69</v>
      </c>
      <c r="E117" s="9" t="s">
        <v>78</v>
      </c>
      <c r="F117" s="9" t="s">
        <v>79</v>
      </c>
      <c r="G117" s="9" t="s">
        <v>93</v>
      </c>
      <c r="H117" s="9" t="s">
        <v>94</v>
      </c>
    </row>
    <row r="118" spans="1:8" x14ac:dyDescent="0.25">
      <c r="A118" s="19" t="s">
        <v>385</v>
      </c>
      <c r="B118" s="35">
        <f>Inversión!B98</f>
        <v>5715007357.6004601</v>
      </c>
      <c r="C118" s="35">
        <f t="shared" ref="C118:H118" si="31">C113</f>
        <v>473324720.77902865</v>
      </c>
      <c r="D118" s="35">
        <f t="shared" si="31"/>
        <v>1480850065.844327</v>
      </c>
      <c r="E118" s="35">
        <f t="shared" si="31"/>
        <v>3487573753.2944531</v>
      </c>
      <c r="F118" s="35">
        <f t="shared" si="31"/>
        <v>18765110167.378899</v>
      </c>
      <c r="G118" s="35">
        <f t="shared" si="31"/>
        <v>69135894264.35321</v>
      </c>
      <c r="H118" s="35">
        <f t="shared" si="31"/>
        <v>112004773006.22345</v>
      </c>
    </row>
    <row r="119" spans="1:8" x14ac:dyDescent="0.25">
      <c r="A119" s="40" t="s">
        <v>386</v>
      </c>
      <c r="B119" s="37">
        <f t="shared" ref="B119:H119" si="32">B118</f>
        <v>5715007357.6004601</v>
      </c>
      <c r="C119" s="37">
        <f t="shared" si="32"/>
        <v>473324720.77902865</v>
      </c>
      <c r="D119" s="37">
        <f t="shared" si="32"/>
        <v>1480850065.844327</v>
      </c>
      <c r="E119" s="37">
        <f t="shared" si="32"/>
        <v>3487573753.2944531</v>
      </c>
      <c r="F119" s="37">
        <f t="shared" si="32"/>
        <v>18765110167.378899</v>
      </c>
      <c r="G119" s="37">
        <f t="shared" si="32"/>
        <v>69135894264.35321</v>
      </c>
      <c r="H119" s="37">
        <f t="shared" si="32"/>
        <v>112004773006.22345</v>
      </c>
    </row>
    <row r="121" spans="1:8" x14ac:dyDescent="0.25">
      <c r="A121" s="19" t="s">
        <v>387</v>
      </c>
      <c r="B121" s="35">
        <f>Inversión!D5</f>
        <v>3084000000</v>
      </c>
      <c r="C121" s="35">
        <f>B121+Inversión!G5</f>
        <v>5437252000</v>
      </c>
      <c r="D121" s="35">
        <f>C121+Inversión!J5</f>
        <v>7954431534.3199997</v>
      </c>
      <c r="E121" s="35">
        <f>D121+Inversión!M5</f>
        <v>10646957795.000731</v>
      </c>
      <c r="F121" s="35">
        <f>E121+Inversión!P5</f>
        <v>13527045435.000481</v>
      </c>
      <c r="G121" s="35">
        <f>F121</f>
        <v>13527045435.000481</v>
      </c>
      <c r="H121" s="35">
        <f>G121</f>
        <v>13527045435.000481</v>
      </c>
    </row>
    <row r="122" spans="1:8" x14ac:dyDescent="0.25">
      <c r="A122" s="19" t="s">
        <v>388</v>
      </c>
      <c r="B122" s="35">
        <f>Inversión!$D$21</f>
        <v>12469400</v>
      </c>
      <c r="C122" s="35">
        <f>Inversión!$D$21</f>
        <v>12469400</v>
      </c>
      <c r="D122" s="35">
        <f>Inversión!$D$21</f>
        <v>12469400</v>
      </c>
      <c r="E122" s="35">
        <f>Inversión!$D$21</f>
        <v>12469400</v>
      </c>
      <c r="F122" s="35">
        <f>Inversión!$D$21</f>
        <v>12469400</v>
      </c>
      <c r="G122" s="35">
        <f>Inversión!$D$21</f>
        <v>12469400</v>
      </c>
      <c r="H122" s="35">
        <f>Inversión!$D$21</f>
        <v>12469400</v>
      </c>
    </row>
    <row r="123" spans="1:8" x14ac:dyDescent="0.25">
      <c r="A123" s="19" t="s">
        <v>389</v>
      </c>
      <c r="B123" s="35">
        <f>Inversión!$D$29</f>
        <v>25901700</v>
      </c>
      <c r="C123" s="35">
        <f>Inversión!$D$29</f>
        <v>25901700</v>
      </c>
      <c r="D123" s="35">
        <f>Inversión!$D$29</f>
        <v>25901700</v>
      </c>
      <c r="E123" s="35">
        <f>Inversión!$D$29</f>
        <v>25901700</v>
      </c>
      <c r="F123" s="35">
        <f>Inversión!$D$29</f>
        <v>25901700</v>
      </c>
      <c r="G123" s="35">
        <f>Inversión!$D$29</f>
        <v>25901700</v>
      </c>
      <c r="H123" s="35">
        <f>Inversión!$D$29</f>
        <v>25901700</v>
      </c>
    </row>
    <row r="124" spans="1:8" x14ac:dyDescent="0.25">
      <c r="A124" s="19" t="s">
        <v>390</v>
      </c>
      <c r="B124" s="35">
        <f>Inversión!D45</f>
        <v>1059012000</v>
      </c>
      <c r="C124" s="35">
        <f>B124+Inversión!G45</f>
        <v>1122703835.04</v>
      </c>
      <c r="D124" s="35">
        <f>C124+Inversión!J45</f>
        <v>1259482794.2448864</v>
      </c>
      <c r="E124" s="35">
        <f>D124+Inversión!M45</f>
        <v>1332357241.3657835</v>
      </c>
      <c r="F124" s="35">
        <f>E124+Inversión!P45</f>
        <v>1410308122.4731221</v>
      </c>
      <c r="G124" s="35">
        <f>F124</f>
        <v>1410308122.4731221</v>
      </c>
      <c r="H124" s="35">
        <f>G124</f>
        <v>1410308122.4731221</v>
      </c>
    </row>
    <row r="125" spans="1:8" x14ac:dyDescent="0.25">
      <c r="A125" s="19" t="s">
        <v>391</v>
      </c>
      <c r="B125" s="35">
        <f>Inversión!$D$52</f>
        <v>2970000</v>
      </c>
      <c r="C125" s="35">
        <f>Inversión!$D$52</f>
        <v>2970000</v>
      </c>
      <c r="D125" s="35">
        <f>Inversión!$D$52</f>
        <v>2970000</v>
      </c>
      <c r="E125" s="35">
        <f>Inversión!$D$52</f>
        <v>2970000</v>
      </c>
      <c r="F125" s="35">
        <f>Inversión!$D$52</f>
        <v>2970000</v>
      </c>
      <c r="G125" s="35">
        <f>Inversión!$D$52</f>
        <v>2970000</v>
      </c>
      <c r="H125" s="35">
        <f>Inversión!$D$52</f>
        <v>2970000</v>
      </c>
    </row>
    <row r="126" spans="1:8" x14ac:dyDescent="0.25">
      <c r="A126" s="19" t="s">
        <v>392</v>
      </c>
      <c r="B126" s="35">
        <f>Inversión!$D$57</f>
        <v>48000000</v>
      </c>
      <c r="C126" s="35">
        <f>Inversión!$D$57</f>
        <v>48000000</v>
      </c>
      <c r="D126" s="35">
        <f>Inversión!$D$57</f>
        <v>48000000</v>
      </c>
      <c r="E126" s="35">
        <f>Inversión!$D$57</f>
        <v>48000000</v>
      </c>
      <c r="F126" s="35">
        <f>Inversión!$D$57</f>
        <v>48000000</v>
      </c>
      <c r="G126" s="35">
        <f>Inversión!$D$57</f>
        <v>48000000</v>
      </c>
      <c r="H126" s="35">
        <f>Inversión!$D$57</f>
        <v>48000000</v>
      </c>
    </row>
    <row r="127" spans="1:8" x14ac:dyDescent="0.25">
      <c r="A127" s="19" t="s">
        <v>393</v>
      </c>
      <c r="B127" s="35">
        <f t="shared" ref="B127" si="33">B73+B81</f>
        <v>0</v>
      </c>
      <c r="C127" s="35">
        <f t="shared" ref="C127:H127" si="34">B127+C73+C81</f>
        <v>-191055813.33333331</v>
      </c>
      <c r="D127" s="35">
        <f t="shared" si="34"/>
        <v>-440775299.05955553</v>
      </c>
      <c r="E127" s="35">
        <f t="shared" si="34"/>
        <v>-760110003.69115531</v>
      </c>
      <c r="F127" s="35">
        <f t="shared" si="34"/>
        <v>-1146566069.9388609</v>
      </c>
      <c r="G127" s="35">
        <f t="shared" si="34"/>
        <v>-1604819171.8528507</v>
      </c>
      <c r="H127" s="35">
        <f t="shared" si="34"/>
        <v>-2047697933.7668402</v>
      </c>
    </row>
    <row r="128" spans="1:8" x14ac:dyDescent="0.25">
      <c r="A128" s="40" t="s">
        <v>394</v>
      </c>
      <c r="B128" s="37">
        <f t="shared" ref="B128:H128" si="35">SUM(B121:B127)</f>
        <v>4232353100</v>
      </c>
      <c r="C128" s="37">
        <f t="shared" si="35"/>
        <v>6458241121.7066669</v>
      </c>
      <c r="D128" s="37">
        <f t="shared" si="35"/>
        <v>8862480129.505331</v>
      </c>
      <c r="E128" s="37">
        <f t="shared" si="35"/>
        <v>11308546132.67536</v>
      </c>
      <c r="F128" s="37">
        <f t="shared" si="35"/>
        <v>13880128587.53474</v>
      </c>
      <c r="G128" s="37">
        <f t="shared" si="35"/>
        <v>13421875485.620752</v>
      </c>
      <c r="H128" s="37">
        <f t="shared" si="35"/>
        <v>12978996723.706762</v>
      </c>
    </row>
    <row r="130" spans="1:8" x14ac:dyDescent="0.25">
      <c r="A130" s="19" t="s">
        <v>367</v>
      </c>
      <c r="B130" s="35">
        <f>Inversión!$B$97</f>
        <v>16990500</v>
      </c>
      <c r="C130" s="35">
        <f>Inversión!$B$97</f>
        <v>16990500</v>
      </c>
      <c r="D130" s="35">
        <f>Inversión!$B$97</f>
        <v>16990500</v>
      </c>
      <c r="E130" s="35">
        <f>Inversión!$B$97</f>
        <v>16990500</v>
      </c>
      <c r="F130" s="35">
        <f>Inversión!$B$97</f>
        <v>16990500</v>
      </c>
      <c r="G130" s="35">
        <f>Inversión!$B$97</f>
        <v>16990500</v>
      </c>
      <c r="H130" s="35">
        <f>Inversión!$B$97</f>
        <v>16990500</v>
      </c>
    </row>
    <row r="131" spans="1:8" x14ac:dyDescent="0.25">
      <c r="A131" s="19" t="s">
        <v>395</v>
      </c>
      <c r="B131" s="35">
        <f>B80</f>
        <v>0</v>
      </c>
      <c r="C131" s="35">
        <f t="shared" ref="C131:H131" si="36">B131+C80</f>
        <v>-3398100</v>
      </c>
      <c r="D131" s="35">
        <f t="shared" si="36"/>
        <v>-6796200</v>
      </c>
      <c r="E131" s="35">
        <f t="shared" si="36"/>
        <v>-10194300</v>
      </c>
      <c r="F131" s="35">
        <f t="shared" si="36"/>
        <v>-13592400</v>
      </c>
      <c r="G131" s="35">
        <f t="shared" si="36"/>
        <v>-16990500</v>
      </c>
      <c r="H131" s="35">
        <f t="shared" si="36"/>
        <v>-16990500</v>
      </c>
    </row>
    <row r="132" spans="1:8" x14ac:dyDescent="0.25">
      <c r="A132" s="40" t="s">
        <v>396</v>
      </c>
      <c r="B132" s="37">
        <f t="shared" ref="B132:H132" si="37">SUM(B130:B131)</f>
        <v>16990500</v>
      </c>
      <c r="C132" s="37">
        <f t="shared" si="37"/>
        <v>13592400</v>
      </c>
      <c r="D132" s="37">
        <f t="shared" si="37"/>
        <v>10194300</v>
      </c>
      <c r="E132" s="37">
        <f t="shared" si="37"/>
        <v>6796200</v>
      </c>
      <c r="F132" s="37">
        <f t="shared" si="37"/>
        <v>3398100</v>
      </c>
      <c r="G132" s="37">
        <f t="shared" si="37"/>
        <v>0</v>
      </c>
      <c r="H132" s="37">
        <f t="shared" si="37"/>
        <v>0</v>
      </c>
    </row>
    <row r="134" spans="1:8" x14ac:dyDescent="0.25">
      <c r="A134" s="45" t="s">
        <v>397</v>
      </c>
      <c r="B134" s="44">
        <f t="shared" ref="B134:H134" si="38">B119+B128+B132</f>
        <v>9964350957.6004601</v>
      </c>
      <c r="C134" s="44">
        <f t="shared" si="38"/>
        <v>6945158242.4856958</v>
      </c>
      <c r="D134" s="44">
        <f t="shared" si="38"/>
        <v>10353524495.349659</v>
      </c>
      <c r="E134" s="44">
        <f t="shared" si="38"/>
        <v>14802916085.969812</v>
      </c>
      <c r="F134" s="44">
        <f t="shared" si="38"/>
        <v>32648636854.913639</v>
      </c>
      <c r="G134" s="44">
        <f t="shared" si="38"/>
        <v>82557769749.973969</v>
      </c>
      <c r="H134" s="44">
        <f t="shared" si="38"/>
        <v>124983769729.93021</v>
      </c>
    </row>
    <row r="136" spans="1:8" x14ac:dyDescent="0.25">
      <c r="A136" s="19" t="s">
        <v>398</v>
      </c>
      <c r="B136" s="19"/>
      <c r="C136" s="35">
        <f t="shared" ref="C136:H136" si="39">C62</f>
        <v>0</v>
      </c>
      <c r="D136" s="35">
        <f t="shared" si="39"/>
        <v>0</v>
      </c>
      <c r="E136" s="35">
        <f t="shared" si="39"/>
        <v>2244167030.4978318</v>
      </c>
      <c r="F136" s="35">
        <f t="shared" si="39"/>
        <v>8958818825.4530411</v>
      </c>
      <c r="G136" s="35">
        <f t="shared" si="39"/>
        <v>26293925729.647491</v>
      </c>
      <c r="H136" s="35">
        <f t="shared" si="39"/>
        <v>29878228569.392933</v>
      </c>
    </row>
    <row r="137" spans="1:8" x14ac:dyDescent="0.25">
      <c r="A137" s="40" t="s">
        <v>399</v>
      </c>
      <c r="B137" s="37">
        <f t="shared" ref="B137:H137" si="40">SUM(B136)</f>
        <v>0</v>
      </c>
      <c r="C137" s="37">
        <f t="shared" si="40"/>
        <v>0</v>
      </c>
      <c r="D137" s="37">
        <f t="shared" si="40"/>
        <v>0</v>
      </c>
      <c r="E137" s="37">
        <f t="shared" si="40"/>
        <v>2244167030.4978318</v>
      </c>
      <c r="F137" s="37">
        <f t="shared" si="40"/>
        <v>8958818825.4530411</v>
      </c>
      <c r="G137" s="37">
        <f t="shared" si="40"/>
        <v>26293925729.647491</v>
      </c>
      <c r="H137" s="37">
        <f t="shared" si="40"/>
        <v>29878228569.392933</v>
      </c>
    </row>
    <row r="139" spans="1:8" x14ac:dyDescent="0.25">
      <c r="A139" s="19" t="s">
        <v>400</v>
      </c>
      <c r="B139" s="35">
        <f>Crédito!L7</f>
        <v>3000000000</v>
      </c>
      <c r="C139" s="35">
        <f>Crédito!L8</f>
        <v>2579755717.5179553</v>
      </c>
      <c r="D139" s="35">
        <f>Crédito!L9+Crédito!L75</f>
        <v>4084329732.8998728</v>
      </c>
      <c r="E139" s="35">
        <f>Crédito!L10+Crédito!L76</f>
        <v>2955363276.2825584</v>
      </c>
      <c r="F139" s="35">
        <f>Crédito!L11+Crédito!L77</f>
        <v>1608077457.6758742</v>
      </c>
      <c r="G139" s="35">
        <f>Crédito!L12</f>
        <v>1.6689300537109375E-6</v>
      </c>
      <c r="H139" s="35">
        <v>0</v>
      </c>
    </row>
    <row r="140" spans="1:8" x14ac:dyDescent="0.25">
      <c r="A140" s="40" t="s">
        <v>401</v>
      </c>
      <c r="B140" s="37">
        <f t="shared" ref="B140:H140" si="41">B139</f>
        <v>3000000000</v>
      </c>
      <c r="C140" s="37">
        <f t="shared" si="41"/>
        <v>2579755717.5179553</v>
      </c>
      <c r="D140" s="37">
        <f t="shared" si="41"/>
        <v>4084329732.8998728</v>
      </c>
      <c r="E140" s="37">
        <f t="shared" si="41"/>
        <v>2955363276.2825584</v>
      </c>
      <c r="F140" s="37">
        <f t="shared" si="41"/>
        <v>1608077457.6758742</v>
      </c>
      <c r="G140" s="37">
        <f t="shared" si="41"/>
        <v>1.6689300537109375E-6</v>
      </c>
      <c r="H140" s="37">
        <f t="shared" si="41"/>
        <v>0</v>
      </c>
    </row>
    <row r="142" spans="1:8" x14ac:dyDescent="0.25">
      <c r="A142" s="45" t="s">
        <v>402</v>
      </c>
      <c r="B142" s="44">
        <f t="shared" ref="B142:H142" si="42">B137+B140</f>
        <v>3000000000</v>
      </c>
      <c r="C142" s="44">
        <f t="shared" si="42"/>
        <v>2579755717.5179553</v>
      </c>
      <c r="D142" s="44">
        <f t="shared" si="42"/>
        <v>4084329732.8998728</v>
      </c>
      <c r="E142" s="44">
        <f t="shared" si="42"/>
        <v>5199530306.7803898</v>
      </c>
      <c r="F142" s="44">
        <f t="shared" si="42"/>
        <v>10566896283.128916</v>
      </c>
      <c r="G142" s="44">
        <f t="shared" si="42"/>
        <v>26293925729.647491</v>
      </c>
      <c r="H142" s="44">
        <f t="shared" si="42"/>
        <v>29878228569.392933</v>
      </c>
    </row>
    <row r="144" spans="1:8" x14ac:dyDescent="0.25">
      <c r="A144" s="19" t="s">
        <v>371</v>
      </c>
      <c r="B144" s="35">
        <f>Inversión!$C$105</f>
        <v>6964350957.6004601</v>
      </c>
      <c r="C144" s="35">
        <f>Inversión!$C$105+Inversión!$E$105</f>
        <v>7707792356.4861555</v>
      </c>
      <c r="D144" s="35">
        <f>Inversión!$C$105+Inversión!$E$105+Inversión!$F$105</f>
        <v>10367792356.486156</v>
      </c>
      <c r="E144" s="35">
        <f>Inversión!$C$105+Inversión!$E$105+Inversión!$F$105</f>
        <v>10367792356.486156</v>
      </c>
      <c r="F144" s="35">
        <f>Inversión!$C$105+Inversión!$E$105+Inversión!$F$105</f>
        <v>10367792356.486156</v>
      </c>
      <c r="G144" s="35">
        <f>Inversión!$C$105+Inversión!$E$105+Inversión!$F$105</f>
        <v>10367792356.486156</v>
      </c>
      <c r="H144" s="35">
        <f>Inversión!$C$105+Inversión!$E$105+Inversión!$F$105</f>
        <v>10367792356.486156</v>
      </c>
    </row>
    <row r="145" spans="1:8" x14ac:dyDescent="0.25">
      <c r="A145" s="19" t="s">
        <v>403</v>
      </c>
      <c r="B145" s="35"/>
      <c r="C145" s="35"/>
      <c r="D145" s="35">
        <f>C145+C146-D102</f>
        <v>-3342389831.5184155</v>
      </c>
      <c r="E145" s="35">
        <f>D145+D146-E102</f>
        <v>-4932145348.2212782</v>
      </c>
      <c r="F145" s="35">
        <f t="shared" ref="F145:H145" si="43">E145+E146-F102</f>
        <v>-4923858174.8285007</v>
      </c>
      <c r="G145" s="35">
        <f t="shared" si="43"/>
        <v>-2935524691.2193146</v>
      </c>
      <c r="H145" s="35">
        <f t="shared" si="43"/>
        <v>29249610032.321396</v>
      </c>
    </row>
    <row r="146" spans="1:8" x14ac:dyDescent="0.25">
      <c r="A146" s="19" t="s">
        <v>404</v>
      </c>
      <c r="B146" s="35"/>
      <c r="C146" s="35">
        <f t="shared" ref="C146:H146" si="44">C63</f>
        <v>-3342389831.5184155</v>
      </c>
      <c r="D146" s="35">
        <f t="shared" si="44"/>
        <v>-756207762.51795399</v>
      </c>
      <c r="E146" s="35">
        <f t="shared" si="44"/>
        <v>4167738770.9245458</v>
      </c>
      <c r="F146" s="35">
        <f t="shared" si="44"/>
        <v>16637806390.127075</v>
      </c>
      <c r="G146" s="35">
        <f t="shared" si="44"/>
        <v>48831576355.059631</v>
      </c>
      <c r="H146" s="35">
        <f t="shared" si="44"/>
        <v>55488138771.729736</v>
      </c>
    </row>
    <row r="147" spans="1:8" x14ac:dyDescent="0.25">
      <c r="A147" s="45" t="s">
        <v>405</v>
      </c>
      <c r="B147" s="44">
        <f t="shared" ref="B147:H147" si="45">SUM(B144:B146)</f>
        <v>6964350957.6004601</v>
      </c>
      <c r="C147" s="44">
        <f t="shared" si="45"/>
        <v>4365402524.9677401</v>
      </c>
      <c r="D147" s="44">
        <f t="shared" si="45"/>
        <v>6269194762.4497871</v>
      </c>
      <c r="E147" s="44">
        <f t="shared" si="45"/>
        <v>9603385779.1894245</v>
      </c>
      <c r="F147" s="44">
        <f t="shared" si="45"/>
        <v>22081740571.784729</v>
      </c>
      <c r="G147" s="44">
        <f t="shared" si="45"/>
        <v>56263844020.326477</v>
      </c>
      <c r="H147" s="44">
        <f t="shared" si="45"/>
        <v>95105541160.537292</v>
      </c>
    </row>
    <row r="149" spans="1:8" x14ac:dyDescent="0.25">
      <c r="A149" s="45" t="s">
        <v>406</v>
      </c>
      <c r="B149" s="44">
        <f t="shared" ref="B149:H149" si="46">B142+B147</f>
        <v>9964350957.6004601</v>
      </c>
      <c r="C149" s="44">
        <f t="shared" si="46"/>
        <v>6945158242.4856949</v>
      </c>
      <c r="D149" s="44">
        <f t="shared" si="46"/>
        <v>10353524495.349659</v>
      </c>
      <c r="E149" s="44">
        <f t="shared" si="46"/>
        <v>14802916085.969814</v>
      </c>
      <c r="F149" s="44">
        <f t="shared" si="46"/>
        <v>32648636854.913643</v>
      </c>
      <c r="G149" s="44">
        <f t="shared" si="46"/>
        <v>82557769749.973969</v>
      </c>
      <c r="H149" s="44">
        <f t="shared" si="46"/>
        <v>124983769729.93022</v>
      </c>
    </row>
    <row r="151" spans="1:8" x14ac:dyDescent="0.25">
      <c r="A151" s="40" t="s">
        <v>407</v>
      </c>
      <c r="B151" s="37">
        <f t="shared" ref="B151:H151" si="47">B134-B149</f>
        <v>0</v>
      </c>
      <c r="C151" s="37">
        <f t="shared" si="47"/>
        <v>0</v>
      </c>
      <c r="D151" s="37">
        <f t="shared" si="47"/>
        <v>0</v>
      </c>
      <c r="E151" s="37">
        <f t="shared" si="47"/>
        <v>0</v>
      </c>
      <c r="F151" s="37">
        <f t="shared" si="47"/>
        <v>0</v>
      </c>
      <c r="G151" s="37">
        <f t="shared" si="47"/>
        <v>0</v>
      </c>
      <c r="H151" s="37">
        <f t="shared" si="47"/>
        <v>0</v>
      </c>
    </row>
    <row r="153" spans="1:8" ht="20.25" x14ac:dyDescent="0.25">
      <c r="A153" s="220" t="s">
        <v>408</v>
      </c>
      <c r="B153" s="220"/>
      <c r="C153" s="220"/>
      <c r="D153" s="220"/>
      <c r="E153" s="220"/>
      <c r="F153" s="220"/>
      <c r="G153" s="220"/>
      <c r="H153" s="220"/>
    </row>
    <row r="155" spans="1:8" ht="15.75" x14ac:dyDescent="0.25">
      <c r="C155" s="83" t="s">
        <v>68</v>
      </c>
      <c r="D155" s="9" t="s">
        <v>69</v>
      </c>
      <c r="E155" s="9" t="s">
        <v>78</v>
      </c>
      <c r="F155" s="9" t="s">
        <v>79</v>
      </c>
      <c r="G155" s="9" t="s">
        <v>93</v>
      </c>
    </row>
    <row r="156" spans="1:8" x14ac:dyDescent="0.25">
      <c r="B156" s="105" t="s">
        <v>409</v>
      </c>
      <c r="C156" s="109" t="e">
        <f>C119/C137</f>
        <v>#DIV/0!</v>
      </c>
      <c r="D156" s="109" t="e">
        <f>D119/D137</f>
        <v>#DIV/0!</v>
      </c>
      <c r="E156" s="109">
        <f>E119/E137</f>
        <v>1.5540615764775725</v>
      </c>
      <c r="F156" s="109">
        <f>F119/F137</f>
        <v>2.094596456629422</v>
      </c>
      <c r="G156" s="109">
        <f>G119/G137</f>
        <v>2.6293485033465211</v>
      </c>
    </row>
    <row r="157" spans="1:8" x14ac:dyDescent="0.25">
      <c r="B157" s="40" t="s">
        <v>410</v>
      </c>
      <c r="C157" s="110">
        <f>C48/C40</f>
        <v>-1.2058897322068485</v>
      </c>
      <c r="D157" s="110">
        <f>D48/D40</f>
        <v>3.3801283464107733E-2</v>
      </c>
      <c r="E157" s="110">
        <f>E48/E40</f>
        <v>0.40714381087285778</v>
      </c>
      <c r="F157" s="110">
        <f>F48/F40</f>
        <v>0.61850191371744667</v>
      </c>
      <c r="G157" s="110">
        <f>G48/G40</f>
        <v>0.75830259126116362</v>
      </c>
    </row>
    <row r="158" spans="1:8" x14ac:dyDescent="0.25">
      <c r="B158" s="106" t="s">
        <v>411</v>
      </c>
      <c r="C158" s="111">
        <f>C55/C40</f>
        <v>-1.4632957088076619</v>
      </c>
      <c r="D158" s="111">
        <f>D55/D40</f>
        <v>-4.342744434210348E-2</v>
      </c>
      <c r="E158" s="111">
        <f>E55/E40</f>
        <v>0.37004641121590781</v>
      </c>
      <c r="F158" s="111">
        <f>F55/F40</f>
        <v>0.59810084008703923</v>
      </c>
      <c r="G158" s="111">
        <f>G55/G40</f>
        <v>0.74634565679592457</v>
      </c>
    </row>
    <row r="159" spans="1:8" x14ac:dyDescent="0.25">
      <c r="B159" s="108" t="s">
        <v>412</v>
      </c>
      <c r="C159" s="110">
        <f>C60/C40</f>
        <v>-1.7051146767684284</v>
      </c>
      <c r="D159" s="110">
        <f>D60/D40</f>
        <v>-9.8202871180862086E-2</v>
      </c>
      <c r="E159" s="110">
        <f>E60/E40</f>
        <v>0.33288807448392721</v>
      </c>
      <c r="F159" s="110">
        <f>F60/F40</f>
        <v>0.58450191255571671</v>
      </c>
      <c r="G159" s="110">
        <f>G60/G40</f>
        <v>0.74077225693686488</v>
      </c>
    </row>
    <row r="160" spans="1:8" x14ac:dyDescent="0.25">
      <c r="B160" s="107" t="s">
        <v>413</v>
      </c>
      <c r="C160" s="112">
        <f>C63/C40</f>
        <v>-1.7051146767684284</v>
      </c>
      <c r="D160" s="112">
        <f>D63/D40</f>
        <v>-9.8202871180862086E-2</v>
      </c>
      <c r="E160" s="112">
        <f>E63/E40</f>
        <v>0.21637724841455269</v>
      </c>
      <c r="F160" s="112">
        <f>F63/F40</f>
        <v>0.37992624316121582</v>
      </c>
      <c r="G160" s="112">
        <f>G63/G40</f>
        <v>0.48150196700896214</v>
      </c>
    </row>
    <row r="161" spans="2:7" x14ac:dyDescent="0.25">
      <c r="B161" s="40" t="s">
        <v>414</v>
      </c>
      <c r="C161" s="110">
        <f>C142/C134</f>
        <v>0.37144664346692435</v>
      </c>
      <c r="D161" s="110">
        <f>D142/D134</f>
        <v>0.39448689523402114</v>
      </c>
      <c r="E161" s="110">
        <f>E142/E134</f>
        <v>0.35125040745914238</v>
      </c>
      <c r="F161" s="110">
        <f>F142/F134</f>
        <v>0.32365505273885858</v>
      </c>
      <c r="G161" s="110">
        <f>G142/G134</f>
        <v>0.31849123116187111</v>
      </c>
    </row>
  </sheetData>
  <mergeCells count="32">
    <mergeCell ref="H10:H11"/>
    <mergeCell ref="A115:H115"/>
    <mergeCell ref="A77:B77"/>
    <mergeCell ref="A83:B83"/>
    <mergeCell ref="A48:B48"/>
    <mergeCell ref="A43:B43"/>
    <mergeCell ref="A44:B44"/>
    <mergeCell ref="A45:B45"/>
    <mergeCell ref="A46:B46"/>
    <mergeCell ref="A55:B55"/>
    <mergeCell ref="A52:B52"/>
    <mergeCell ref="D14:D15"/>
    <mergeCell ref="D18:D19"/>
    <mergeCell ref="D22:D23"/>
    <mergeCell ref="D26:D27"/>
    <mergeCell ref="D30:D31"/>
    <mergeCell ref="A153:H153"/>
    <mergeCell ref="D10:D11"/>
    <mergeCell ref="A37:H37"/>
    <mergeCell ref="B1:H1"/>
    <mergeCell ref="A65:H65"/>
    <mergeCell ref="A42:B42"/>
    <mergeCell ref="A40:B40"/>
    <mergeCell ref="A62:B62"/>
    <mergeCell ref="A63:B63"/>
    <mergeCell ref="A57:B57"/>
    <mergeCell ref="A58:B58"/>
    <mergeCell ref="A59:B59"/>
    <mergeCell ref="A60:B60"/>
    <mergeCell ref="A50:B50"/>
    <mergeCell ref="A51:B51"/>
    <mergeCell ref="A53:B53"/>
  </mergeCells>
  <phoneticPr fontId="2" type="noConversion"/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2E999-350B-4CDD-8925-7ABCAB2385E9}">
  <sheetPr codeName="Hoja7"/>
  <dimension ref="A1:G59"/>
  <sheetViews>
    <sheetView showGridLines="0" topLeftCell="A50" zoomScale="102" workbookViewId="0">
      <selection activeCell="F58" sqref="F58"/>
    </sheetView>
  </sheetViews>
  <sheetFormatPr baseColWidth="10" defaultColWidth="11.42578125" defaultRowHeight="15.75" x14ac:dyDescent="0.25"/>
  <cols>
    <col min="1" max="1" width="32.42578125" style="3" customWidth="1"/>
    <col min="2" max="2" width="18.42578125" style="3" bestFit="1" customWidth="1"/>
    <col min="3" max="3" width="21.5703125" style="3" customWidth="1"/>
    <col min="4" max="4" width="23.5703125" style="3" customWidth="1"/>
    <col min="5" max="5" width="22.140625" style="3" customWidth="1"/>
    <col min="6" max="7" width="24.85546875" style="3" customWidth="1"/>
    <col min="8" max="16384" width="11.42578125" style="3"/>
  </cols>
  <sheetData>
    <row r="1" spans="1:7" x14ac:dyDescent="0.25">
      <c r="C1" s="83" t="s">
        <v>68</v>
      </c>
      <c r="D1" s="83" t="s">
        <v>69</v>
      </c>
      <c r="E1" s="83" t="s">
        <v>78</v>
      </c>
      <c r="F1" s="83" t="s">
        <v>79</v>
      </c>
      <c r="G1" s="83" t="s">
        <v>93</v>
      </c>
    </row>
    <row r="2" spans="1:7" x14ac:dyDescent="0.25">
      <c r="A2" s="91" t="s">
        <v>415</v>
      </c>
      <c r="B2" s="92" t="s">
        <v>416</v>
      </c>
      <c r="C2" s="93">
        <f>C4*(1+(C5/C6)*(1-C7))</f>
        <v>0.89599816383611797</v>
      </c>
      <c r="D2" s="94">
        <f>D4*(1+(D5/D6)*(1-D7))</f>
        <v>0.96888444874378299</v>
      </c>
      <c r="E2" s="94">
        <f>E4*(1+(E5/E6)*(1-E7))</f>
        <v>0.99642882361868979</v>
      </c>
      <c r="F2" s="94">
        <f>F4*(1+(F5/F6)*(1-F7))</f>
        <v>0.94634918808653357</v>
      </c>
      <c r="G2" s="94">
        <f>G4*(1+(G5/G6)*(1-G7))</f>
        <v>0.91773364256289958</v>
      </c>
    </row>
    <row r="4" spans="1:7" x14ac:dyDescent="0.25">
      <c r="A4" s="95" t="s">
        <v>417</v>
      </c>
      <c r="B4" s="95" t="s">
        <v>418</v>
      </c>
      <c r="C4" s="95">
        <v>0.7</v>
      </c>
      <c r="D4" s="95">
        <f>$C$4</f>
        <v>0.7</v>
      </c>
      <c r="E4" s="95">
        <f>$C$4</f>
        <v>0.7</v>
      </c>
      <c r="F4" s="95">
        <f>$C$4</f>
        <v>0.7</v>
      </c>
      <c r="G4" s="95">
        <f>$C$4</f>
        <v>0.7</v>
      </c>
    </row>
    <row r="5" spans="1:7" x14ac:dyDescent="0.25">
      <c r="A5" s="95" t="s">
        <v>419</v>
      </c>
      <c r="B5" s="95" t="s">
        <v>420</v>
      </c>
      <c r="C5" s="96">
        <f>'Estados F. proyectados'!B142</f>
        <v>3000000000</v>
      </c>
      <c r="D5" s="96">
        <f>'Estados F. proyectados'!C142</f>
        <v>2579755717.5179553</v>
      </c>
      <c r="E5" s="96">
        <f>'Estados F. proyectados'!D142</f>
        <v>4084329732.8998728</v>
      </c>
      <c r="F5" s="96">
        <f>'Estados F. proyectados'!E142</f>
        <v>5199530306.7803898</v>
      </c>
      <c r="G5" s="96">
        <f>'Estados F. proyectados'!F142</f>
        <v>10566896283.128916</v>
      </c>
    </row>
    <row r="6" spans="1:7" x14ac:dyDescent="0.25">
      <c r="A6" s="95" t="s">
        <v>421</v>
      </c>
      <c r="B6" s="95" t="s">
        <v>422</v>
      </c>
      <c r="C6" s="96">
        <f>'Estados F. proyectados'!B147</f>
        <v>6964350957.6004601</v>
      </c>
      <c r="D6" s="96">
        <f>'Estados F. proyectados'!C147</f>
        <v>4365402524.9677401</v>
      </c>
      <c r="E6" s="96">
        <f>'Estados F. proyectados'!D147</f>
        <v>6269194762.4497871</v>
      </c>
      <c r="F6" s="96">
        <f>'Estados F. proyectados'!E147</f>
        <v>9603385779.1894245</v>
      </c>
      <c r="G6" s="96">
        <f>'Estados F. proyectados'!F147</f>
        <v>22081740571.784729</v>
      </c>
    </row>
    <row r="7" spans="1:7" x14ac:dyDescent="0.25">
      <c r="A7" s="95" t="s">
        <v>423</v>
      </c>
      <c r="B7" s="95" t="s">
        <v>424</v>
      </c>
      <c r="C7" s="97">
        <v>0.35</v>
      </c>
      <c r="D7" s="97">
        <f>$C$7</f>
        <v>0.35</v>
      </c>
      <c r="E7" s="97">
        <f>$C$7</f>
        <v>0.35</v>
      </c>
      <c r="F7" s="97">
        <f>$C$7</f>
        <v>0.35</v>
      </c>
      <c r="G7" s="97">
        <f>$C$7</f>
        <v>0.35</v>
      </c>
    </row>
    <row r="9" spans="1:7" x14ac:dyDescent="0.25">
      <c r="A9" s="98" t="s">
        <v>425</v>
      </c>
      <c r="B9" s="99" t="s">
        <v>416</v>
      </c>
      <c r="C9" s="100">
        <f>C11+C12*C13</f>
        <v>0.15565507385554131</v>
      </c>
      <c r="D9" s="100">
        <f>D11+D12*D13</f>
        <v>0.1606623616286979</v>
      </c>
      <c r="E9" s="100">
        <f>E11+E12*E13</f>
        <v>0.162554660182604</v>
      </c>
      <c r="F9" s="100">
        <f>F11+F12*F13</f>
        <v>0.15911418922154486</v>
      </c>
      <c r="G9" s="100">
        <f>G11+G12*G13</f>
        <v>0.1571483012440712</v>
      </c>
    </row>
    <row r="11" spans="1:7" x14ac:dyDescent="0.25">
      <c r="A11" s="95" t="s">
        <v>426</v>
      </c>
      <c r="B11" s="95" t="s">
        <v>427</v>
      </c>
      <c r="C11" s="101">
        <v>9.4100000000000003E-2</v>
      </c>
      <c r="D11" s="101">
        <f>$C$11</f>
        <v>9.4100000000000003E-2</v>
      </c>
      <c r="E11" s="101">
        <f>$C$11</f>
        <v>9.4100000000000003E-2</v>
      </c>
      <c r="F11" s="101">
        <f>$C$11</f>
        <v>9.4100000000000003E-2</v>
      </c>
      <c r="G11" s="101">
        <f>$C$11</f>
        <v>9.4100000000000003E-2</v>
      </c>
    </row>
    <row r="12" spans="1:7" x14ac:dyDescent="0.25">
      <c r="A12" s="95" t="s">
        <v>428</v>
      </c>
      <c r="B12" s="95" t="s">
        <v>429</v>
      </c>
      <c r="C12" s="102">
        <f>C2</f>
        <v>0.89599816383611797</v>
      </c>
      <c r="D12" s="102">
        <f>D2</f>
        <v>0.96888444874378299</v>
      </c>
      <c r="E12" s="102">
        <f>E2</f>
        <v>0.99642882361868979</v>
      </c>
      <c r="F12" s="102">
        <f>F2</f>
        <v>0.94634918808653357</v>
      </c>
      <c r="G12" s="102">
        <f>G2</f>
        <v>0.91773364256289958</v>
      </c>
    </row>
    <row r="13" spans="1:7" x14ac:dyDescent="0.25">
      <c r="A13" s="95" t="s">
        <v>430</v>
      </c>
      <c r="B13" s="95" t="s">
        <v>431</v>
      </c>
      <c r="C13" s="101">
        <v>6.8699999999999997E-2</v>
      </c>
      <c r="D13" s="101">
        <f>$C$13</f>
        <v>6.8699999999999997E-2</v>
      </c>
      <c r="E13" s="101">
        <f>$C$13</f>
        <v>6.8699999999999997E-2</v>
      </c>
      <c r="F13" s="101">
        <f>$C$13</f>
        <v>6.8699999999999997E-2</v>
      </c>
      <c r="G13" s="101">
        <f>$C$13</f>
        <v>6.8699999999999997E-2</v>
      </c>
    </row>
    <row r="15" spans="1:7" x14ac:dyDescent="0.25">
      <c r="A15" s="98" t="s">
        <v>432</v>
      </c>
      <c r="B15" s="99" t="s">
        <v>416</v>
      </c>
      <c r="C15" s="100">
        <f>(C17/C18)*C19+(C20/C18)*C21*(1-C22)</f>
        <v>0.14380179589803083</v>
      </c>
      <c r="D15" s="100">
        <f>(D17/D18)*D19+(D20/D18)*D21*(1-D22)</f>
        <v>0.14417853960580021</v>
      </c>
      <c r="E15" s="100">
        <f>(E17/E18)*E19+(E20/E18)*E21*(1-E22)</f>
        <v>0.14430188559363538</v>
      </c>
      <c r="F15" s="100">
        <f>(F17/F18)*F19+(F20/F18)*F21*(1-F22)</f>
        <v>0.1440704190563325</v>
      </c>
      <c r="G15" s="100">
        <f>(G17/G18)*G19+(G20/G18)*G21*(1-G22)</f>
        <v>0.14392268732483748</v>
      </c>
    </row>
    <row r="17" spans="1:7" x14ac:dyDescent="0.25">
      <c r="A17" s="95" t="s">
        <v>421</v>
      </c>
      <c r="B17" s="95" t="s">
        <v>422</v>
      </c>
      <c r="C17" s="96">
        <f>'Estados F. proyectados'!B147</f>
        <v>6964350957.6004601</v>
      </c>
      <c r="D17" s="96">
        <f>'Estados F. proyectados'!C147</f>
        <v>4365402524.9677401</v>
      </c>
      <c r="E17" s="96">
        <f>'Estados F. proyectados'!D147</f>
        <v>6269194762.4497871</v>
      </c>
      <c r="F17" s="96">
        <f>'Estados F. proyectados'!E147</f>
        <v>9603385779.1894245</v>
      </c>
      <c r="G17" s="96">
        <f>'Estados F. proyectados'!F147</f>
        <v>22081740571.784729</v>
      </c>
    </row>
    <row r="18" spans="1:7" x14ac:dyDescent="0.25">
      <c r="A18" s="95" t="s">
        <v>433</v>
      </c>
      <c r="B18" s="95" t="s">
        <v>434</v>
      </c>
      <c r="C18" s="96">
        <f>'Estados F. proyectados'!B149</f>
        <v>9964350957.6004601</v>
      </c>
      <c r="D18" s="96">
        <f>'Estados F. proyectados'!C149</f>
        <v>6945158242.4856949</v>
      </c>
      <c r="E18" s="96">
        <f>'Estados F. proyectados'!D149</f>
        <v>10353524495.349659</v>
      </c>
      <c r="F18" s="96">
        <f>'Estados F. proyectados'!E149</f>
        <v>14802916085.969814</v>
      </c>
      <c r="G18" s="96">
        <f>'Estados F. proyectados'!F149</f>
        <v>32648636854.913643</v>
      </c>
    </row>
    <row r="19" spans="1:7" x14ac:dyDescent="0.25">
      <c r="A19" s="95" t="s">
        <v>435</v>
      </c>
      <c r="B19" s="95" t="s">
        <v>436</v>
      </c>
      <c r="C19" s="101">
        <f>C9</f>
        <v>0.15565507385554131</v>
      </c>
      <c r="D19" s="101">
        <f>D9</f>
        <v>0.1606623616286979</v>
      </c>
      <c r="E19" s="101">
        <f>E9</f>
        <v>0.162554660182604</v>
      </c>
      <c r="F19" s="101">
        <f>F9</f>
        <v>0.15911418922154486</v>
      </c>
      <c r="G19" s="101">
        <f>G9</f>
        <v>0.1571483012440712</v>
      </c>
    </row>
    <row r="20" spans="1:7" x14ac:dyDescent="0.25">
      <c r="A20" s="95" t="s">
        <v>419</v>
      </c>
      <c r="B20" s="95" t="s">
        <v>420</v>
      </c>
      <c r="C20" s="96">
        <f>'Estados F. proyectados'!B142</f>
        <v>3000000000</v>
      </c>
      <c r="D20" s="96">
        <f>'Estados F. proyectados'!C142</f>
        <v>2579755717.5179553</v>
      </c>
      <c r="E20" s="96">
        <f>'Estados F. proyectados'!D142</f>
        <v>4084329732.8998728</v>
      </c>
      <c r="F20" s="96">
        <f>'Estados F. proyectados'!E142</f>
        <v>5199530306.7803898</v>
      </c>
      <c r="G20" s="96">
        <f>'Estados F. proyectados'!F142</f>
        <v>10566896283.128916</v>
      </c>
    </row>
    <row r="21" spans="1:7" x14ac:dyDescent="0.25">
      <c r="A21" s="95" t="s">
        <v>437</v>
      </c>
      <c r="B21" s="95" t="s">
        <v>438</v>
      </c>
      <c r="C21" s="101">
        <f>Crédito!$E$2</f>
        <v>0.1789</v>
      </c>
      <c r="D21" s="101">
        <f>Crédito!$E$2</f>
        <v>0.1789</v>
      </c>
      <c r="E21" s="101">
        <f>Crédito!$E$2</f>
        <v>0.1789</v>
      </c>
      <c r="F21" s="101">
        <f>Crédito!$E$2</f>
        <v>0.1789</v>
      </c>
      <c r="G21" s="101">
        <f>Crédito!$E$2</f>
        <v>0.1789</v>
      </c>
    </row>
    <row r="22" spans="1:7" x14ac:dyDescent="0.25">
      <c r="A22" s="95" t="s">
        <v>423</v>
      </c>
      <c r="B22" s="95" t="s">
        <v>424</v>
      </c>
      <c r="C22" s="97">
        <v>0.35</v>
      </c>
      <c r="D22" s="97">
        <f>$C$22</f>
        <v>0.35</v>
      </c>
      <c r="E22" s="97">
        <f>$C$22</f>
        <v>0.35</v>
      </c>
      <c r="F22" s="97">
        <f>$C$22</f>
        <v>0.35</v>
      </c>
      <c r="G22" s="97">
        <f>$C$22</f>
        <v>0.35</v>
      </c>
    </row>
    <row r="24" spans="1:7" x14ac:dyDescent="0.25">
      <c r="A24" s="231" t="s">
        <v>439</v>
      </c>
      <c r="B24" s="231"/>
      <c r="C24" s="231"/>
      <c r="D24" s="231"/>
      <c r="E24" s="231"/>
      <c r="F24" s="231"/>
      <c r="G24" s="231"/>
    </row>
    <row r="26" spans="1:7" x14ac:dyDescent="0.25">
      <c r="B26" s="89" t="s">
        <v>119</v>
      </c>
      <c r="C26" s="89" t="s">
        <v>440</v>
      </c>
      <c r="E26" s="89" t="s">
        <v>119</v>
      </c>
      <c r="F26" s="89" t="s">
        <v>441</v>
      </c>
      <c r="G26" s="89" t="s">
        <v>442</v>
      </c>
    </row>
    <row r="27" spans="1:7" x14ac:dyDescent="0.25">
      <c r="B27" s="95">
        <v>0</v>
      </c>
      <c r="C27" s="96">
        <f>'Estados F. proyectados'!B93</f>
        <v>-9964350957.6004601</v>
      </c>
      <c r="E27" s="103">
        <v>0</v>
      </c>
      <c r="F27" s="104">
        <f>'Estados F. proyectados'!B93</f>
        <v>-9964350957.6004601</v>
      </c>
      <c r="G27" s="104">
        <f>'Estados F. proyectados'!B93</f>
        <v>-9964350957.6004601</v>
      </c>
    </row>
    <row r="28" spans="1:7" x14ac:dyDescent="0.25">
      <c r="B28" s="103">
        <v>1</v>
      </c>
      <c r="C28" s="104">
        <f>'Estados F. proyectados'!C93</f>
        <v>-5834304201.4666348</v>
      </c>
      <c r="E28" s="95">
        <v>1</v>
      </c>
      <c r="F28" s="96">
        <f>'Estados F. proyectados'!C93</f>
        <v>-5834304201.4666348</v>
      </c>
      <c r="G28" s="96">
        <f>'Estados F. proyectados'!C107</f>
        <v>-5985124035.7071266</v>
      </c>
    </row>
    <row r="29" spans="1:7" x14ac:dyDescent="0.25">
      <c r="B29" s="95">
        <v>2</v>
      </c>
      <c r="C29" s="96">
        <f>'Estados F. proyectados'!D93</f>
        <v>-7395252418.6121597</v>
      </c>
      <c r="E29" s="95">
        <v>2</v>
      </c>
      <c r="F29" s="96">
        <f>'Estados F. proyectados'!D93</f>
        <v>-7395252418.6121597</v>
      </c>
      <c r="G29" s="96">
        <f>'Estados F. proyectados'!D107</f>
        <v>-3652474654.9347014</v>
      </c>
    </row>
    <row r="30" spans="1:7" x14ac:dyDescent="0.25">
      <c r="B30" s="95">
        <v>3</v>
      </c>
      <c r="C30" s="96">
        <f>'Estados F. proyectados'!E93</f>
        <v>4684961209.2551794</v>
      </c>
      <c r="E30" s="95">
        <v>3</v>
      </c>
      <c r="F30" s="96">
        <f>'Estados F. proyectados'!E93</f>
        <v>4684961209.2551794</v>
      </c>
      <c r="G30" s="96">
        <f>'Estados F. proyectados'!E107</f>
        <v>2006723687.4501262</v>
      </c>
    </row>
    <row r="31" spans="1:7" x14ac:dyDescent="0.25">
      <c r="B31" s="95">
        <v>4</v>
      </c>
      <c r="C31" s="96">
        <f>'Estados F. proyectados'!F93</f>
        <v>21379800797.501926</v>
      </c>
      <c r="E31" s="95">
        <v>4</v>
      </c>
      <c r="F31" s="96">
        <f>'Estados F. proyectados'!F93</f>
        <v>21379800797.501926</v>
      </c>
      <c r="G31" s="96">
        <f>'Estados F. proyectados'!F107</f>
        <v>15277536414.084446</v>
      </c>
    </row>
    <row r="32" spans="1:7" x14ac:dyDescent="0.25">
      <c r="B32" s="95">
        <v>5</v>
      </c>
      <c r="C32" s="96">
        <f>'Estados F. proyectados'!G93</f>
        <v>67193561437.218811</v>
      </c>
      <c r="E32" s="95" t="s">
        <v>443</v>
      </c>
      <c r="F32" s="96">
        <f>'Estados F. proyectados'!G93+'Estados F. proyectados'!H93/G15</f>
        <v>483879994992.72748</v>
      </c>
      <c r="G32" s="96">
        <f>'Estados F. proyectados'!G107+'Estados F. proyectados'!H107/G15</f>
        <v>348231250286.81134</v>
      </c>
    </row>
    <row r="33" spans="1:7" x14ac:dyDescent="0.25">
      <c r="B33" s="95" t="s">
        <v>444</v>
      </c>
      <c r="C33" s="96">
        <f>'Estados F. proyectados'!H93/G15</f>
        <v>416686433555.50867</v>
      </c>
      <c r="E33" s="166" t="s">
        <v>445</v>
      </c>
      <c r="F33" s="168">
        <f>IRR(F27:F32)</f>
        <v>1.0672654088906923</v>
      </c>
      <c r="G33" s="171">
        <f>IRR(G27:G32)</f>
        <v>0.94017955209319015</v>
      </c>
    </row>
    <row r="34" spans="1:7" x14ac:dyDescent="0.25">
      <c r="B34" s="166" t="s">
        <v>446</v>
      </c>
      <c r="C34" s="167">
        <f>C27+(C28/(1+C15)^1)+(C29/(1+D15)^2)+(C30/(1+E15)^3)+(C31/(1+F15)^4)+(C32/(1+G15)^5)+(C33/(1+G15)^5)</f>
        <v>241924601224.66321</v>
      </c>
    </row>
    <row r="36" spans="1:7" x14ac:dyDescent="0.25">
      <c r="A36" s="231" t="s">
        <v>447</v>
      </c>
      <c r="B36" s="231"/>
      <c r="C36" s="231"/>
      <c r="D36" s="231"/>
      <c r="E36" s="231"/>
      <c r="F36" s="231"/>
      <c r="G36" s="231"/>
    </row>
    <row r="38" spans="1:7" x14ac:dyDescent="0.25">
      <c r="B38" s="89" t="s">
        <v>119</v>
      </c>
      <c r="C38" s="89" t="s">
        <v>440</v>
      </c>
      <c r="D38" s="89" t="s">
        <v>448</v>
      </c>
      <c r="E38" s="89" t="s">
        <v>449</v>
      </c>
    </row>
    <row r="39" spans="1:7" x14ac:dyDescent="0.25">
      <c r="B39" s="95">
        <v>0</v>
      </c>
      <c r="C39" s="96">
        <f>'Estados F. proyectados'!B93</f>
        <v>-9964350957.6004601</v>
      </c>
      <c r="D39" s="96">
        <v>0</v>
      </c>
      <c r="E39" s="96">
        <f>C39</f>
        <v>-9964350957.6004601</v>
      </c>
    </row>
    <row r="40" spans="1:7" x14ac:dyDescent="0.25">
      <c r="B40" s="103">
        <v>1</v>
      </c>
      <c r="C40" s="104">
        <f>'Estados F. proyectados'!C93</f>
        <v>-5834304201.4666348</v>
      </c>
      <c r="D40" s="104">
        <f>C40</f>
        <v>-5834304201.4666348</v>
      </c>
      <c r="E40" s="104">
        <f t="shared" ref="E40:E45" si="0">$E$39+D40</f>
        <v>-15798655159.067095</v>
      </c>
    </row>
    <row r="41" spans="1:7" x14ac:dyDescent="0.25">
      <c r="B41" s="95">
        <v>2</v>
      </c>
      <c r="C41" s="96">
        <f>'Estados F. proyectados'!D93</f>
        <v>-7395252418.6121597</v>
      </c>
      <c r="D41" s="96">
        <f>D40+C41</f>
        <v>-13229556620.078794</v>
      </c>
      <c r="E41" s="104">
        <f t="shared" si="0"/>
        <v>-23193907577.679253</v>
      </c>
    </row>
    <row r="42" spans="1:7" x14ac:dyDescent="0.25">
      <c r="B42" s="95">
        <v>3</v>
      </c>
      <c r="C42" s="96">
        <f>'Estados F. proyectados'!E93</f>
        <v>4684961209.2551794</v>
      </c>
      <c r="D42" s="96">
        <f>D41+C42</f>
        <v>-8544595410.8236151</v>
      </c>
      <c r="E42" s="104">
        <f t="shared" si="0"/>
        <v>-18508946368.424076</v>
      </c>
    </row>
    <row r="43" spans="1:7" x14ac:dyDescent="0.25">
      <c r="B43" s="95">
        <v>4</v>
      </c>
      <c r="C43" s="96">
        <f>'Estados F. proyectados'!F93</f>
        <v>21379800797.501926</v>
      </c>
      <c r="D43" s="96">
        <f>D42+C43</f>
        <v>12835205386.67831</v>
      </c>
      <c r="E43" s="104">
        <f t="shared" si="0"/>
        <v>2870854429.0778503</v>
      </c>
    </row>
    <row r="44" spans="1:7" x14ac:dyDescent="0.25">
      <c r="B44" s="95">
        <v>5</v>
      </c>
      <c r="C44" s="96">
        <f>'Estados F. proyectados'!G93</f>
        <v>67193561437.218811</v>
      </c>
      <c r="D44" s="96">
        <f>D43+C44</f>
        <v>80028766823.897125</v>
      </c>
      <c r="E44" s="104">
        <f t="shared" si="0"/>
        <v>70064415866.296661</v>
      </c>
    </row>
    <row r="45" spans="1:7" x14ac:dyDescent="0.25">
      <c r="B45" s="95">
        <v>6</v>
      </c>
      <c r="C45" s="96">
        <f>'Estados F. proyectados'!H93</f>
        <v>59970631289.111145</v>
      </c>
      <c r="D45" s="96">
        <f>D44+C45</f>
        <v>139999398113.00827</v>
      </c>
      <c r="E45" s="104">
        <f t="shared" si="0"/>
        <v>130035047155.40781</v>
      </c>
    </row>
    <row r="47" spans="1:7" x14ac:dyDescent="0.25">
      <c r="B47" s="52" t="s">
        <v>447</v>
      </c>
      <c r="C47" s="169">
        <f>B42+((-C39-D42)/C43)</f>
        <v>3.8657211797121471</v>
      </c>
      <c r="D47" s="3" t="s">
        <v>450</v>
      </c>
    </row>
    <row r="48" spans="1:7" x14ac:dyDescent="0.25">
      <c r="B48" s="217" t="s">
        <v>447</v>
      </c>
      <c r="C48" s="170">
        <f>INT(C47)</f>
        <v>3</v>
      </c>
      <c r="D48" s="3" t="s">
        <v>450</v>
      </c>
    </row>
    <row r="49" spans="1:7" x14ac:dyDescent="0.25">
      <c r="B49" s="217"/>
      <c r="C49" s="170">
        <f>INT(MOD(C47,1)*12)</f>
        <v>10</v>
      </c>
      <c r="D49" s="3" t="s">
        <v>451</v>
      </c>
    </row>
    <row r="50" spans="1:7" x14ac:dyDescent="0.25">
      <c r="B50" s="217"/>
      <c r="C50" s="170">
        <f>INT(MOD(C47,1)*365)-C49*30</f>
        <v>15</v>
      </c>
      <c r="D50" s="3" t="s">
        <v>452</v>
      </c>
    </row>
    <row r="52" spans="1:7" x14ac:dyDescent="0.25">
      <c r="A52" s="231" t="s">
        <v>475</v>
      </c>
      <c r="B52" s="231"/>
      <c r="C52" s="231"/>
      <c r="D52" s="231"/>
      <c r="E52" s="231"/>
      <c r="F52" s="231"/>
      <c r="G52" s="231"/>
    </row>
    <row r="54" spans="1:7" x14ac:dyDescent="0.25">
      <c r="B54" s="232"/>
      <c r="C54" s="83" t="s">
        <v>68</v>
      </c>
      <c r="D54" s="83" t="s">
        <v>69</v>
      </c>
      <c r="E54" s="83" t="s">
        <v>78</v>
      </c>
      <c r="F54" s="83" t="s">
        <v>79</v>
      </c>
      <c r="G54" s="83" t="s">
        <v>93</v>
      </c>
    </row>
    <row r="55" spans="1:7" x14ac:dyDescent="0.25">
      <c r="B55" s="19" t="s">
        <v>471</v>
      </c>
      <c r="C55" s="35">
        <f>'Costos y Gastos'!B198</f>
        <v>2885874424.9093337</v>
      </c>
      <c r="D55" s="35">
        <f>'Costos y Gastos'!C198</f>
        <v>5509953140.4373236</v>
      </c>
      <c r="E55" s="35">
        <f>'Costos y Gastos'!D198</f>
        <v>8640765882.8319092</v>
      </c>
      <c r="F55" s="35">
        <f>'Costos y Gastos'!E198</f>
        <v>12331923584.528606</v>
      </c>
      <c r="G55" s="35">
        <f>'Costos y Gastos'!F198</f>
        <v>16677923487.508411</v>
      </c>
    </row>
    <row r="56" spans="1:7" x14ac:dyDescent="0.25">
      <c r="B56" s="19" t="s">
        <v>472</v>
      </c>
      <c r="C56" s="35">
        <f>'Costos y Gastos'!B203</f>
        <v>37696.424999999996</v>
      </c>
      <c r="D56" s="35">
        <f>'Costos y Gastos'!C203</f>
        <v>42310.246698289346</v>
      </c>
      <c r="E56" s="35">
        <f>'Costos y Gastos'!D203</f>
        <v>47488.773157404321</v>
      </c>
      <c r="F56" s="35">
        <f>'Costos y Gastos'!E203</f>
        <v>53301.120933586622</v>
      </c>
      <c r="G56" s="35">
        <f>'Costos y Gastos'!F203</f>
        <v>59824.866044867784</v>
      </c>
    </row>
    <row r="57" spans="1:7" x14ac:dyDescent="0.25">
      <c r="B57" s="19" t="s">
        <v>473</v>
      </c>
      <c r="C57" s="35">
        <f>'Costos y Gastos'!B201</f>
        <v>46414.928650249414</v>
      </c>
      <c r="D57" s="35">
        <f>'Costos y Gastos'!C201</f>
        <v>16642.307519222039</v>
      </c>
      <c r="E57" s="35">
        <f>'Costos y Gastos'!D201</f>
        <v>9890.7326877268551</v>
      </c>
      <c r="F57" s="35">
        <f>'Costos y Gastos'!E201</f>
        <v>7004.2277165049318</v>
      </c>
      <c r="G57" s="35">
        <f>'Costos y Gastos'!F201</f>
        <v>5529.6433519715183</v>
      </c>
    </row>
    <row r="58" spans="1:7" x14ac:dyDescent="0.25">
      <c r="B58" s="233" t="s">
        <v>474</v>
      </c>
      <c r="C58" s="234">
        <f>C55/(C56-C57)</f>
        <v>-331005.70243229467</v>
      </c>
      <c r="D58" s="234">
        <f t="shared" ref="D58:G58" si="1">D55/(D56-D57)</f>
        <v>214662.85633600049</v>
      </c>
      <c r="E58" s="234">
        <f t="shared" si="1"/>
        <v>229819.58035288093</v>
      </c>
      <c r="F58" s="234">
        <f t="shared" si="1"/>
        <v>266366.11503725313</v>
      </c>
      <c r="G58" s="234">
        <f t="shared" si="1"/>
        <v>307171.10383434297</v>
      </c>
    </row>
    <row r="59" spans="1:7" x14ac:dyDescent="0.25">
      <c r="B59" s="10" t="s">
        <v>476</v>
      </c>
      <c r="C59" s="235">
        <f>'Estados F. proyectados'!C34</f>
        <v>52000</v>
      </c>
      <c r="D59" s="235">
        <f>'Estados F. proyectados'!D34</f>
        <v>182000</v>
      </c>
      <c r="E59" s="235">
        <f>'Estados F. proyectados'!E34</f>
        <v>405600</v>
      </c>
      <c r="F59" s="235">
        <f>'Estados F. proyectados'!F34</f>
        <v>821600</v>
      </c>
      <c r="G59" s="235">
        <f>'Estados F. proyectados'!G34</f>
        <v>1695200</v>
      </c>
    </row>
  </sheetData>
  <mergeCells count="4">
    <mergeCell ref="A24:G24"/>
    <mergeCell ref="A36:G36"/>
    <mergeCell ref="B48:B50"/>
    <mergeCell ref="A52:G5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A6E0FA7D43B48ADCA55F211662EF3" ma:contentTypeVersion="15" ma:contentTypeDescription="Create a new document." ma:contentTypeScope="" ma:versionID="242b215e58c35022c2c0ff5087131bd6">
  <xsd:schema xmlns:xsd="http://www.w3.org/2001/XMLSchema" xmlns:xs="http://www.w3.org/2001/XMLSchema" xmlns:p="http://schemas.microsoft.com/office/2006/metadata/properties" xmlns:ns3="58f98914-ca70-4ccb-ba60-53cfc98b1132" xmlns:ns4="1577a2d3-fde3-4612-ba9d-35c3dd6019f7" targetNamespace="http://schemas.microsoft.com/office/2006/metadata/properties" ma:root="true" ma:fieldsID="a95174451036025ea306ec0350da3957" ns3:_="" ns4:_="">
    <xsd:import namespace="58f98914-ca70-4ccb-ba60-53cfc98b1132"/>
    <xsd:import namespace="1577a2d3-fde3-4612-ba9d-35c3dd601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98914-ca70-4ccb-ba60-53cfc98b11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77a2d3-fde3-4612-ba9d-35c3dd6019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8f98914-ca70-4ccb-ba60-53cfc98b1132" xsi:nil="true"/>
  </documentManagement>
</p:properties>
</file>

<file path=customXml/itemProps1.xml><?xml version="1.0" encoding="utf-8"?>
<ds:datastoreItem xmlns:ds="http://schemas.openxmlformats.org/officeDocument/2006/customXml" ds:itemID="{D0F98332-E98F-4A94-AACD-14DA156174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f98914-ca70-4ccb-ba60-53cfc98b1132"/>
    <ds:schemaRef ds:uri="1577a2d3-fde3-4612-ba9d-35c3dd601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46CA3F-4FA5-4947-943E-699778EA53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0E2E2B-DE0D-4A59-87AF-6BD1B7BB4F35}">
  <ds:schemaRefs>
    <ds:schemaRef ds:uri="http://schemas.microsoft.com/office/2006/documentManagement/types"/>
    <ds:schemaRef ds:uri="http://purl.org/dc/elements/1.1/"/>
    <ds:schemaRef ds:uri="58f98914-ca70-4ccb-ba60-53cfc98b1132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1577a2d3-fde3-4612-ba9d-35c3dd6019f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Resultados inteligencia Mercado</vt:lpstr>
      <vt:lpstr>Inversión</vt:lpstr>
      <vt:lpstr>Servicios Públicos</vt:lpstr>
      <vt:lpstr>Costos y Gastos</vt:lpstr>
      <vt:lpstr>Nómina</vt:lpstr>
      <vt:lpstr>Crédito</vt:lpstr>
      <vt:lpstr>Estados F. proyectados</vt:lpstr>
      <vt:lpstr>Ev Financiera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YESSIKA TAVERA</dc:creator>
  <cp:keywords/>
  <dc:description/>
  <cp:revision/>
  <dcterms:created xsi:type="dcterms:W3CDTF">2025-02-27T02:27:58Z</dcterms:created>
  <dcterms:modified xsi:type="dcterms:W3CDTF">2025-04-03T03:08:51Z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0x010100F13A6E0FA7D43B48ADCA55F211662EF3</vt:lpwstr>
  </property>
</Properties>
</file>